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3" sheetId="4684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I37" i="4689" l="1"/>
  <c r="F10" i="4684" l="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AF25" i="4688" s="1"/>
  <c r="I42" i="4689"/>
  <c r="I41" i="4689"/>
  <c r="I40" i="4689"/>
  <c r="J40" i="4689" s="1"/>
  <c r="P25" i="4688" s="1"/>
  <c r="I39" i="4689"/>
  <c r="I38" i="4689"/>
  <c r="J37" i="4689"/>
  <c r="D25" i="4688" s="1"/>
  <c r="I36" i="4689"/>
  <c r="I35" i="4689"/>
  <c r="I34" i="4689"/>
  <c r="J34" i="4689" s="1"/>
  <c r="AF20" i="4688" s="1"/>
  <c r="I33" i="4689"/>
  <c r="I32" i="4689"/>
  <c r="I31" i="4689"/>
  <c r="J31" i="4689" s="1"/>
  <c r="P20" i="4688" s="1"/>
  <c r="I30" i="4689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B18" i="4688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28" i="4689" l="1"/>
  <c r="D20" i="4688" s="1"/>
  <c r="J30" i="4689"/>
  <c r="J20" i="4688" s="1"/>
  <c r="J33" i="4689"/>
  <c r="Z20" i="4688" s="1"/>
  <c r="J32" i="4689"/>
  <c r="U20" i="4688" s="1"/>
  <c r="J36" i="4689"/>
  <c r="AO20" i="4688" s="1"/>
  <c r="J16" i="4689"/>
  <c r="AF15" i="4688" s="1"/>
  <c r="J14" i="4689"/>
  <c r="U15" i="4688" s="1"/>
  <c r="J13" i="4689"/>
  <c r="P15" i="4688" s="1"/>
  <c r="J10" i="4689"/>
  <c r="D1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K25" i="4688" s="1"/>
  <c r="AF30" i="4688"/>
  <c r="J45" i="4689"/>
  <c r="AO25" i="4688" s="1"/>
  <c r="J41" i="4689"/>
  <c r="U25" i="4688" s="1"/>
  <c r="P30" i="4688"/>
  <c r="J42" i="4689"/>
  <c r="Z25" i="4688" s="1"/>
  <c r="J38" i="4689"/>
  <c r="G25" i="4688" s="1"/>
  <c r="D30" i="4688"/>
  <c r="J39" i="4689"/>
  <c r="J25" i="4688" s="1"/>
  <c r="J35" i="4689"/>
  <c r="AK20" i="4688" s="1"/>
  <c r="J29" i="4689"/>
  <c r="G20" i="4688" s="1"/>
  <c r="J27" i="4689"/>
  <c r="J19" i="4689"/>
  <c r="J21" i="4689"/>
  <c r="J18" i="4689"/>
  <c r="J17" i="4689"/>
  <c r="J15" i="4689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3" i="4688" l="1"/>
  <c r="BY22" i="4688" s="1"/>
  <c r="Z33" i="4688"/>
  <c r="BO22" i="4688" s="1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AU12" i="4688"/>
  <c r="B16" i="4688"/>
  <c r="BE12" i="4688"/>
  <c r="M16" i="4688"/>
  <c r="W33" i="4688"/>
  <c r="BL22" i="4688" s="1"/>
  <c r="V33" i="4688"/>
  <c r="BK22" i="4688" s="1"/>
  <c r="U23" i="4684"/>
  <c r="AA33" i="4688"/>
  <c r="BP22" i="4688" s="1"/>
  <c r="AO33" i="4688"/>
  <c r="CC22" i="4688" s="1"/>
  <c r="AL33" i="4688"/>
  <c r="BZ22" i="4688" s="1"/>
  <c r="AJ33" i="4688"/>
  <c r="BX22" i="4688" s="1"/>
  <c r="AI33" i="4688"/>
  <c r="BW22" i="4688" s="1"/>
  <c r="U23" i="4678"/>
  <c r="S33" i="4688"/>
  <c r="BH22" i="4688" s="1"/>
  <c r="R33" i="4688"/>
  <c r="BG22" i="4688" s="1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26" i="4688" l="1"/>
  <c r="AO26" i="4688"/>
  <c r="AF26" i="4688"/>
  <c r="G26" i="4688"/>
  <c r="D26" i="4688"/>
  <c r="J26" i="4688"/>
  <c r="U26" i="4688"/>
  <c r="P26" i="4688"/>
  <c r="Z26" i="4688"/>
  <c r="AK21" i="4688"/>
  <c r="AF21" i="4688"/>
  <c r="AO21" i="4688"/>
  <c r="G21" i="4688"/>
  <c r="D21" i="4688"/>
  <c r="J21" i="4688"/>
  <c r="U21" i="4688"/>
  <c r="Z21" i="4688"/>
  <c r="P21" i="4688"/>
  <c r="AK16" i="4688"/>
  <c r="AO16" i="4688"/>
  <c r="AF16" i="4688"/>
  <c r="U16" i="4688"/>
  <c r="P16" i="4688"/>
  <c r="Z16" i="4688"/>
  <c r="G16" i="4688"/>
  <c r="J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<sst xmlns="http://schemas.openxmlformats.org/spreadsheetml/2006/main" count="651" uniqueCount="154">
  <si>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</si>
  <si>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</si>
  <si>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</si>
  <si>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</si>
  <si>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</si>
  <si>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</si>
  <si>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</si>
  <si>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</si>
  <si>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</si>
  <si>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</si>
  <si>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</si>
  <si>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</si>
  <si>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</si>
  <si>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</si>
  <si>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</si>
  <si>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</si>
  <si>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</si>
  <si>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</si>
  <si>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</si>
  <si>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</si>
  <si>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</si>
  <si>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</si>
  <si>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</si>
  <si>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</si>
  <si>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</si>
  <si>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</si>
  <si>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</si>
  <si>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</si>
  <si>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</si>
  <si>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</si>
  <si>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</si>
  <si>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</si>
  <si>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</si>
  <si>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</si>
  <si>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</si>
  <si>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</si>
  <si>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</si>
  <si>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</si>
  <si>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</si>
  <si>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</si>
  <si>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</si>
  <si>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</si>
  <si>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</si>
  <si>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</si>
  <si>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</si>
  <si>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</si>
  <si>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</si>
  <si>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</si>
  <si>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</si>
  <si>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</si>
  <si>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</si>
  <si>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</si>
  <si>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</si>
  <si>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</si>
  <si>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</si>
  <si>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</si>
  <si>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</si>
  <si>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</si>
  <si>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</si>
  <si>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</si>
  <si>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</si>
  <si>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</si>
  <si>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</si>
  <si>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</si>
  <si>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</si>
  <si>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</si>
  <si>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</si>
  <si>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</si>
  <si>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</si>
  <si>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</si>
  <si>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</si>
  <si>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</si>
  <si>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</si>
  <si>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</si>
  <si>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</si>
  <si>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</si>
  <si>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</si>
  <si>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</si>
  <si>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</si>
  <si>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</si>
  <si>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</si>
  <si>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</si>
  <si>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</si>
  <si>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</si>
  <si>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</si>
  <si>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</si>
  <si>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</si>
  <si>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</si>
  <si>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</si>
  <si>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</si>
  <si>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</si>
  <si>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</si>
  <si>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</si>
  <si>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</si>
  <si>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</si>
  <si>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</si>
  <si>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</si>
  <si>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</si>
  <si>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</si>
  <si>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</si>
  <si>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</si>
  <si>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</si>
  <si>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</si>
  <si>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</si>
  <si>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</si>
  <si>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</si>
  <si>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</si>
  <si>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</si>
  <si>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</si>
  <si>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</si>
  <si>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</si>
  <si>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</si>
  <si>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</si>
  <si>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</si>
  <si>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</si>
  <si>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</si>
  <si>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</si>
  <si>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</si>
  <si>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</si>
  <si>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</si>
  <si>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</si>
  <si>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</si>
  <si>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</si>
  <si>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</si>
  <si>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</si>
  <si>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</si>
  <si>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</si>
  <si>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</si>
  <si>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</si>
  <si>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</si>
  <si>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</si>
  <si>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</si>
  <si>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</si>
  <si>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</si>
  <si>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</si>
  <si>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</si>
  <si>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</si>
  <si>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</si>
  <si>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</si>
  <si>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</si>
  <si>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</si>
  <si>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</si>
  <si>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</si>
  <si>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</si>
  <si>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</si>
  <si>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</si>
  <si>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</si>
  <si>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</si>
  <si>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90 X CARRERA 51B</t>
  </si>
  <si>
    <t>IVAN FONSECA</t>
  </si>
  <si>
    <t>4 (OR- OCC)</t>
  </si>
  <si>
    <t xml:space="preserve">VOL MAX </t>
  </si>
  <si>
    <t>JHONY NAVARRO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</si>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</sst>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32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115</c:v>
                </c:pt>
                <c:pt idx="1">
                  <c:v>127</c:v>
                </c:pt>
                <c:pt idx="2">
                  <c:v>113.5</c:v>
                </c:pt>
                <c:pt idx="3">
                  <c:v>127.5</c:v>
                </c:pt>
                <c:pt idx="4">
                  <c:v>128.5</c:v>
                </c:pt>
                <c:pt idx="5">
                  <c:v>140</c:v>
                </c:pt>
                <c:pt idx="6">
                  <c:v>142.5</c:v>
                </c:pt>
                <c:pt idx="7">
                  <c:v>136</c:v>
                </c:pt>
                <c:pt idx="8">
                  <c:v>161.5</c:v>
                </c:pt>
                <c:pt idx="9">
                  <c:v>138.5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527488"/>
        <c:axId val="74539392"/>
      </c:barChart>
      <c:catAx>
        <c:axId val="7452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2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3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3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527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183.5</c:v>
                </c:pt>
                <c:pt idx="1">
                  <c:v>189.5</c:v>
                </c:pt>
                <c:pt idx="2">
                  <c:v>168.5</c:v>
                </c:pt>
                <c:pt idx="3">
                  <c:v>213</c:v>
                </c:pt>
                <c:pt idx="4">
                  <c:v>201.5</c:v>
                </c:pt>
                <c:pt idx="5">
                  <c:v>227.5</c:v>
                </c:pt>
                <c:pt idx="6">
                  <c:v>234.5</c:v>
                </c:pt>
                <c:pt idx="7">
                  <c:v>209</c:v>
                </c:pt>
                <c:pt idx="8">
                  <c:v>201.5</c:v>
                </c:pt>
                <c:pt idx="9">
                  <c:v>196.5</c:v>
                </c:pt>
                <c:pt idx="10">
                  <c:v>197</c:v>
                </c:pt>
                <c:pt idx="11">
                  <c:v>215</c:v>
                </c:pt>
                <c:pt idx="12">
                  <c:v>217</c:v>
                </c:pt>
                <c:pt idx="13">
                  <c:v>238</c:v>
                </c:pt>
                <c:pt idx="14">
                  <c:v>222</c:v>
                </c:pt>
                <c:pt idx="15">
                  <c:v>210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196096"/>
        <c:axId val="74197632"/>
      </c:barChart>
      <c:catAx>
        <c:axId val="7419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9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9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19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1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248.5</c:v>
                </c:pt>
                <c:pt idx="1">
                  <c:v>240</c:v>
                </c:pt>
                <c:pt idx="2">
                  <c:v>260.5</c:v>
                </c:pt>
                <c:pt idx="3">
                  <c:v>249.5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21440"/>
        <c:axId val="74855552"/>
      </c:barChart>
      <c:catAx>
        <c:axId val="7422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5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21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241.5</c:v>
                </c:pt>
                <c:pt idx="1">
                  <c:v>282.5</c:v>
                </c:pt>
                <c:pt idx="2">
                  <c:v>278</c:v>
                </c:pt>
                <c:pt idx="3">
                  <c:v>295</c:v>
                </c:pt>
                <c:pt idx="4">
                  <c:v>262</c:v>
                </c:pt>
                <c:pt idx="5">
                  <c:v>289.5</c:v>
                </c:pt>
                <c:pt idx="6">
                  <c:v>285</c:v>
                </c:pt>
                <c:pt idx="7">
                  <c:v>278</c:v>
                </c:pt>
                <c:pt idx="8">
                  <c:v>267.5</c:v>
                </c:pt>
                <c:pt idx="9">
                  <c:v>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77056"/>
        <c:axId val="75280384"/>
      </c:barChart>
      <c:catAx>
        <c:axId val="7527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8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77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286.5</c:v>
                </c:pt>
                <c:pt idx="1">
                  <c:v>253.5</c:v>
                </c:pt>
                <c:pt idx="2">
                  <c:v>242</c:v>
                </c:pt>
                <c:pt idx="3">
                  <c:v>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95744"/>
        <c:axId val="75319552"/>
      </c:barChart>
      <c:catAx>
        <c:axId val="7529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1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1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9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31"/>
          <c:w val="0.92769502452399855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258.5</c:v>
                </c:pt>
                <c:pt idx="1">
                  <c:v>269.5</c:v>
                </c:pt>
                <c:pt idx="2">
                  <c:v>237</c:v>
                </c:pt>
                <c:pt idx="3">
                  <c:v>265</c:v>
                </c:pt>
                <c:pt idx="4">
                  <c:v>251.5</c:v>
                </c:pt>
                <c:pt idx="5">
                  <c:v>263.5</c:v>
                </c:pt>
                <c:pt idx="6">
                  <c:v>276</c:v>
                </c:pt>
                <c:pt idx="7">
                  <c:v>249</c:v>
                </c:pt>
                <c:pt idx="8">
                  <c:v>241</c:v>
                </c:pt>
                <c:pt idx="9">
                  <c:v>227.5</c:v>
                </c:pt>
                <c:pt idx="10">
                  <c:v>238.5</c:v>
                </c:pt>
                <c:pt idx="11">
                  <c:v>255.5</c:v>
                </c:pt>
                <c:pt idx="12">
                  <c:v>261</c:v>
                </c:pt>
                <c:pt idx="13">
                  <c:v>267.5</c:v>
                </c:pt>
                <c:pt idx="14">
                  <c:v>247.5</c:v>
                </c:pt>
                <c:pt idx="15">
                  <c:v>262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57568"/>
        <c:axId val="75639424"/>
      </c:barChart>
      <c:catAx>
        <c:axId val="7535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3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3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5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79.5</c:v>
                </c:pt>
                <c:pt idx="1">
                  <c:v>89.5</c:v>
                </c:pt>
                <c:pt idx="2">
                  <c:v>76.5</c:v>
                </c:pt>
                <c:pt idx="3">
                  <c:v>113</c:v>
                </c:pt>
                <c:pt idx="4">
                  <c:v>99.5</c:v>
                </c:pt>
                <c:pt idx="5">
                  <c:v>110</c:v>
                </c:pt>
                <c:pt idx="6">
                  <c:v>113</c:v>
                </c:pt>
                <c:pt idx="7">
                  <c:v>90</c:v>
                </c:pt>
                <c:pt idx="8">
                  <c:v>143.5</c:v>
                </c:pt>
                <c:pt idx="9">
                  <c:v>102.5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44064"/>
        <c:axId val="75551488"/>
      </c:barChart>
      <c:catAx>
        <c:axId val="755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5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5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4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146</c:v>
                </c:pt>
                <c:pt idx="1">
                  <c:v>134.5</c:v>
                </c:pt>
                <c:pt idx="2">
                  <c:v>185.5</c:v>
                </c:pt>
                <c:pt idx="3">
                  <c:v>173.5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54112"/>
        <c:axId val="75588736"/>
      </c:barChart>
      <c:catAx>
        <c:axId val="7535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8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8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5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6"/>
          <c:y val="3.2258064516129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145</c:v>
                </c:pt>
                <c:pt idx="1">
                  <c:v>150.5</c:v>
                </c:pt>
                <c:pt idx="2">
                  <c:v>154</c:v>
                </c:pt>
                <c:pt idx="3">
                  <c:v>134.5</c:v>
                </c:pt>
                <c:pt idx="4">
                  <c:v>189</c:v>
                </c:pt>
                <c:pt idx="5">
                  <c:v>135</c:v>
                </c:pt>
                <c:pt idx="6">
                  <c:v>157</c:v>
                </c:pt>
                <c:pt idx="7">
                  <c:v>118.5</c:v>
                </c:pt>
                <c:pt idx="8">
                  <c:v>136.5</c:v>
                </c:pt>
                <c:pt idx="9">
                  <c:v>132</c:v>
                </c:pt>
                <c:pt idx="10">
                  <c:v>115</c:v>
                </c:pt>
                <c:pt idx="11">
                  <c:v>109.5</c:v>
                </c:pt>
                <c:pt idx="12">
                  <c:v>143.5</c:v>
                </c:pt>
                <c:pt idx="13">
                  <c:v>126</c:v>
                </c:pt>
                <c:pt idx="14">
                  <c:v>158</c:v>
                </c:pt>
                <c:pt idx="15">
                  <c:v>109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38048"/>
        <c:axId val="81141120"/>
      </c:barChart>
      <c:catAx>
        <c:axId val="8113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4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4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3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3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1E-2"/>
          <c:y val="0.22875963005278591"/>
          <c:w val="0.908471157348180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436</c:v>
                </c:pt>
                <c:pt idx="1">
                  <c:v>499</c:v>
                </c:pt>
                <c:pt idx="2">
                  <c:v>468</c:v>
                </c:pt>
                <c:pt idx="3">
                  <c:v>535.5</c:v>
                </c:pt>
                <c:pt idx="4">
                  <c:v>490</c:v>
                </c:pt>
                <c:pt idx="5">
                  <c:v>539.5</c:v>
                </c:pt>
                <c:pt idx="6">
                  <c:v>540.5</c:v>
                </c:pt>
                <c:pt idx="7">
                  <c:v>504</c:v>
                </c:pt>
                <c:pt idx="8">
                  <c:v>572.5</c:v>
                </c:pt>
                <c:pt idx="9">
                  <c:v>536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35072"/>
        <c:axId val="82716928"/>
      </c:barChart>
      <c:catAx>
        <c:axId val="8243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0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1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3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1"/>
          <c:y val="3.26799471503982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43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681</c:v>
                </c:pt>
                <c:pt idx="1">
                  <c:v>628</c:v>
                </c:pt>
                <c:pt idx="2">
                  <c:v>688</c:v>
                </c:pt>
                <c:pt idx="3">
                  <c:v>679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44832"/>
        <c:axId val="82518784"/>
      </c:barChart>
      <c:catAx>
        <c:axId val="8274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1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18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4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44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587</c:v>
                </c:pt>
                <c:pt idx="1">
                  <c:v>609.5</c:v>
                </c:pt>
                <c:pt idx="2">
                  <c:v>559.5</c:v>
                </c:pt>
                <c:pt idx="3">
                  <c:v>612.5</c:v>
                </c:pt>
                <c:pt idx="4">
                  <c:v>642</c:v>
                </c:pt>
                <c:pt idx="5">
                  <c:v>626</c:v>
                </c:pt>
                <c:pt idx="6">
                  <c:v>667.5</c:v>
                </c:pt>
                <c:pt idx="7">
                  <c:v>576.5</c:v>
                </c:pt>
                <c:pt idx="8">
                  <c:v>579</c:v>
                </c:pt>
                <c:pt idx="9">
                  <c:v>556</c:v>
                </c:pt>
                <c:pt idx="10">
                  <c:v>550.5</c:v>
                </c:pt>
                <c:pt idx="11">
                  <c:v>580</c:v>
                </c:pt>
                <c:pt idx="12">
                  <c:v>621.5</c:v>
                </c:pt>
                <c:pt idx="13">
                  <c:v>631.5</c:v>
                </c:pt>
                <c:pt idx="14">
                  <c:v>627.5</c:v>
                </c:pt>
                <c:pt idx="15">
                  <c:v>581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46688"/>
        <c:axId val="82549760"/>
      </c:barChart>
      <c:catAx>
        <c:axId val="8254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8"/>
              <c:y val="0.866244732299754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4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46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33" r="0.7500000000000033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22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483</c:v>
                </c:pt>
                <c:pt idx="4">
                  <c:v>496.5</c:v>
                </c:pt>
                <c:pt idx="5">
                  <c:v>509.5</c:v>
                </c:pt>
                <c:pt idx="6">
                  <c:v>538.5</c:v>
                </c:pt>
                <c:pt idx="7">
                  <c:v>547</c:v>
                </c:pt>
                <c:pt idx="8">
                  <c:v>580</c:v>
                </c:pt>
                <c:pt idx="9">
                  <c:v>578.5</c:v>
                </c:pt>
                <c:pt idx="13">
                  <c:v>754.5</c:v>
                </c:pt>
                <c:pt idx="14">
                  <c:v>772.5</c:v>
                </c:pt>
                <c:pt idx="15">
                  <c:v>810.5</c:v>
                </c:pt>
                <c:pt idx="16">
                  <c:v>876.5</c:v>
                </c:pt>
                <c:pt idx="17">
                  <c:v>872.5</c:v>
                </c:pt>
                <c:pt idx="18">
                  <c:v>872.5</c:v>
                </c:pt>
                <c:pt idx="19">
                  <c:v>841.5</c:v>
                </c:pt>
                <c:pt idx="20">
                  <c:v>804</c:v>
                </c:pt>
                <c:pt idx="21">
                  <c:v>810</c:v>
                </c:pt>
                <c:pt idx="22">
                  <c:v>825.5</c:v>
                </c:pt>
                <c:pt idx="23">
                  <c:v>867</c:v>
                </c:pt>
                <c:pt idx="24">
                  <c:v>892</c:v>
                </c:pt>
                <c:pt idx="25">
                  <c:v>887</c:v>
                </c:pt>
                <c:pt idx="29">
                  <c:v>998.5</c:v>
                </c:pt>
                <c:pt idx="30">
                  <c:v>750</c:v>
                </c:pt>
                <c:pt idx="31">
                  <c:v>510</c:v>
                </c:pt>
                <c:pt idx="32">
                  <c:v>249.5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1097</c:v>
                </c:pt>
                <c:pt idx="4">
                  <c:v>1117.5</c:v>
                </c:pt>
                <c:pt idx="5">
                  <c:v>1124.5</c:v>
                </c:pt>
                <c:pt idx="6">
                  <c:v>1131.5</c:v>
                </c:pt>
                <c:pt idx="7">
                  <c:v>1114.5</c:v>
                </c:pt>
                <c:pt idx="8">
                  <c:v>1120</c:v>
                </c:pt>
                <c:pt idx="9">
                  <c:v>1125.5</c:v>
                </c:pt>
                <c:pt idx="13">
                  <c:v>1030</c:v>
                </c:pt>
                <c:pt idx="14">
                  <c:v>1023</c:v>
                </c:pt>
                <c:pt idx="15">
                  <c:v>1017</c:v>
                </c:pt>
                <c:pt idx="16">
                  <c:v>1056</c:v>
                </c:pt>
                <c:pt idx="17">
                  <c:v>1040</c:v>
                </c:pt>
                <c:pt idx="18">
                  <c:v>1029.5</c:v>
                </c:pt>
                <c:pt idx="19">
                  <c:v>993.5</c:v>
                </c:pt>
                <c:pt idx="20">
                  <c:v>956</c:v>
                </c:pt>
                <c:pt idx="21">
                  <c:v>962.5</c:v>
                </c:pt>
                <c:pt idx="22">
                  <c:v>982.5</c:v>
                </c:pt>
                <c:pt idx="23">
                  <c:v>1022.5</c:v>
                </c:pt>
                <c:pt idx="24">
                  <c:v>1031.5</c:v>
                </c:pt>
                <c:pt idx="25">
                  <c:v>1038</c:v>
                </c:pt>
                <c:pt idx="29">
                  <c:v>1038</c:v>
                </c:pt>
                <c:pt idx="30">
                  <c:v>751.5</c:v>
                </c:pt>
                <c:pt idx="31">
                  <c:v>498</c:v>
                </c:pt>
                <c:pt idx="32">
                  <c:v>256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358.5</c:v>
                </c:pt>
                <c:pt idx="4">
                  <c:v>378.5</c:v>
                </c:pt>
                <c:pt idx="5">
                  <c:v>399</c:v>
                </c:pt>
                <c:pt idx="6">
                  <c:v>435.5</c:v>
                </c:pt>
                <c:pt idx="7">
                  <c:v>412.5</c:v>
                </c:pt>
                <c:pt idx="8">
                  <c:v>456.5</c:v>
                </c:pt>
                <c:pt idx="9">
                  <c:v>449</c:v>
                </c:pt>
                <c:pt idx="13">
                  <c:v>584</c:v>
                </c:pt>
                <c:pt idx="14">
                  <c:v>628</c:v>
                </c:pt>
                <c:pt idx="15">
                  <c:v>612.5</c:v>
                </c:pt>
                <c:pt idx="16">
                  <c:v>615.5</c:v>
                </c:pt>
                <c:pt idx="17">
                  <c:v>599.5</c:v>
                </c:pt>
                <c:pt idx="18">
                  <c:v>547</c:v>
                </c:pt>
                <c:pt idx="19">
                  <c:v>544</c:v>
                </c:pt>
                <c:pt idx="20">
                  <c:v>502</c:v>
                </c:pt>
                <c:pt idx="21">
                  <c:v>493</c:v>
                </c:pt>
                <c:pt idx="22">
                  <c:v>500</c:v>
                </c:pt>
                <c:pt idx="23">
                  <c:v>494</c:v>
                </c:pt>
                <c:pt idx="24">
                  <c:v>537</c:v>
                </c:pt>
                <c:pt idx="25">
                  <c:v>536.5</c:v>
                </c:pt>
                <c:pt idx="29">
                  <c:v>639.5</c:v>
                </c:pt>
                <c:pt idx="30">
                  <c:v>493.5</c:v>
                </c:pt>
                <c:pt idx="31">
                  <c:v>359</c:v>
                </c:pt>
                <c:pt idx="32">
                  <c:v>173.5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1938.5</c:v>
                </c:pt>
                <c:pt idx="4">
                  <c:v>1992.5</c:v>
                </c:pt>
                <c:pt idx="5">
                  <c:v>2033</c:v>
                </c:pt>
                <c:pt idx="6">
                  <c:v>2105.5</c:v>
                </c:pt>
                <c:pt idx="7">
                  <c:v>2074</c:v>
                </c:pt>
                <c:pt idx="8">
                  <c:v>2156.5</c:v>
                </c:pt>
                <c:pt idx="9">
                  <c:v>2153</c:v>
                </c:pt>
                <c:pt idx="13">
                  <c:v>2368.5</c:v>
                </c:pt>
                <c:pt idx="14">
                  <c:v>2423.5</c:v>
                </c:pt>
                <c:pt idx="15">
                  <c:v>2440</c:v>
                </c:pt>
                <c:pt idx="16">
                  <c:v>2548</c:v>
                </c:pt>
                <c:pt idx="17">
                  <c:v>2512</c:v>
                </c:pt>
                <c:pt idx="18">
                  <c:v>2449</c:v>
                </c:pt>
                <c:pt idx="19">
                  <c:v>2379</c:v>
                </c:pt>
                <c:pt idx="20">
                  <c:v>2262</c:v>
                </c:pt>
                <c:pt idx="21">
                  <c:v>2265.5</c:v>
                </c:pt>
                <c:pt idx="22">
                  <c:v>2308</c:v>
                </c:pt>
                <c:pt idx="23">
                  <c:v>2383.5</c:v>
                </c:pt>
                <c:pt idx="24">
                  <c:v>2460.5</c:v>
                </c:pt>
                <c:pt idx="25">
                  <c:v>2461.5</c:v>
                </c:pt>
                <c:pt idx="29">
                  <c:v>2676</c:v>
                </c:pt>
                <c:pt idx="30">
                  <c:v>1995</c:v>
                </c:pt>
                <c:pt idx="31">
                  <c:v>1367</c:v>
                </c:pt>
                <c:pt idx="32">
                  <c:v>679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181952"/>
        <c:axId val="67183744"/>
      </c:lineChart>
      <c:catAx>
        <c:axId val="671819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18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83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181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44" r="0.75000000000000344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07996" y="95250"/>
          <a:ext cx="2208334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13" sqref="W13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9" t="s">
        <v>54</v>
      </c>
      <c r="B4" s="179"/>
      <c r="C4" s="179"/>
      <c r="D4" s="26"/>
      <c r="E4" s="184" t="s">
        <v>60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0" t="s">
        <v>56</v>
      </c>
      <c r="B5" s="180"/>
      <c r="C5" s="180"/>
      <c r="D5" s="184" t="s">
        <v>148</v>
      </c>
      <c r="E5" s="184"/>
      <c r="F5" s="184"/>
      <c r="G5" s="184"/>
      <c r="H5" s="184"/>
      <c r="I5" s="180" t="s">
        <v>53</v>
      </c>
      <c r="J5" s="180"/>
      <c r="K5" s="180"/>
      <c r="L5" s="185">
        <v>1225</v>
      </c>
      <c r="M5" s="185"/>
      <c r="N5" s="185"/>
      <c r="O5" s="12"/>
      <c r="P5" s="180" t="s">
        <v>57</v>
      </c>
      <c r="Q5" s="180"/>
      <c r="R5" s="180"/>
      <c r="S5" s="183" t="s">
        <v>62</v>
      </c>
      <c r="T5" s="183"/>
      <c r="U5" s="183"/>
    </row>
    <row r="6" spans="1:28" ht="12.75" customHeight="1" x14ac:dyDescent="0.2">
      <c r="A6" s="180" t="s">
        <v>55</v>
      </c>
      <c r="B6" s="180"/>
      <c r="C6" s="180"/>
      <c r="D6" s="181" t="s">
        <v>152</v>
      </c>
      <c r="E6" s="181"/>
      <c r="F6" s="181"/>
      <c r="G6" s="181"/>
      <c r="H6" s="181"/>
      <c r="I6" s="180" t="s">
        <v>59</v>
      </c>
      <c r="J6" s="180"/>
      <c r="K6" s="180"/>
      <c r="L6" s="186">
        <v>2</v>
      </c>
      <c r="M6" s="186"/>
      <c r="N6" s="186"/>
      <c r="O6" s="42"/>
      <c r="P6" s="180" t="s">
        <v>58</v>
      </c>
      <c r="Q6" s="180"/>
      <c r="R6" s="180"/>
      <c r="S6" s="193">
        <v>44358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4</v>
      </c>
      <c r="C10" s="46">
        <v>103</v>
      </c>
      <c r="D10" s="46">
        <v>5</v>
      </c>
      <c r="E10" s="46">
        <v>0</v>
      </c>
      <c r="F10" s="6">
        <f t="shared" ref="F10:F22" si="0">B10*0.5+C10*1+D10*2+E10*2.5</f>
        <v>115</v>
      </c>
      <c r="G10" s="2"/>
      <c r="H10" s="19" t="s">
        <v>4</v>
      </c>
      <c r="I10" s="46">
        <v>52</v>
      </c>
      <c r="J10" s="46">
        <v>171</v>
      </c>
      <c r="K10" s="46">
        <v>3</v>
      </c>
      <c r="L10" s="46">
        <v>4</v>
      </c>
      <c r="M10" s="6">
        <f t="shared" ref="M10:M22" si="1">I10*0.5+J10*1+K10*2+L10*2.5</f>
        <v>213</v>
      </c>
      <c r="N10" s="9">
        <f>F20+F21+F22+M10</f>
        <v>754.5</v>
      </c>
      <c r="O10" s="19" t="s">
        <v>43</v>
      </c>
      <c r="P10" s="46">
        <v>69</v>
      </c>
      <c r="Q10" s="46">
        <v>205</v>
      </c>
      <c r="R10" s="46">
        <v>2</v>
      </c>
      <c r="S10" s="46">
        <v>2</v>
      </c>
      <c r="T10" s="6">
        <f t="shared" ref="T10:T21" si="2">P10*0.5+Q10*1+R10*2+S10*2.5</f>
        <v>248.5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>
        <v>116</v>
      </c>
      <c r="D11" s="46">
        <v>4</v>
      </c>
      <c r="E11" s="46">
        <v>0</v>
      </c>
      <c r="F11" s="6">
        <f t="shared" si="0"/>
        <v>127</v>
      </c>
      <c r="G11" s="2"/>
      <c r="H11" s="19" t="s">
        <v>5</v>
      </c>
      <c r="I11" s="46">
        <v>43</v>
      </c>
      <c r="J11" s="46">
        <v>158</v>
      </c>
      <c r="K11" s="46">
        <v>6</v>
      </c>
      <c r="L11" s="46">
        <v>4</v>
      </c>
      <c r="M11" s="6">
        <f t="shared" si="1"/>
        <v>201.5</v>
      </c>
      <c r="N11" s="9">
        <f>F21+F22+M10+M11</f>
        <v>772.5</v>
      </c>
      <c r="O11" s="19" t="s">
        <v>44</v>
      </c>
      <c r="P11" s="46">
        <v>63</v>
      </c>
      <c r="Q11" s="46">
        <v>193</v>
      </c>
      <c r="R11" s="46">
        <v>4</v>
      </c>
      <c r="S11" s="46">
        <v>3</v>
      </c>
      <c r="T11" s="6">
        <f t="shared" si="2"/>
        <v>240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>
        <v>98</v>
      </c>
      <c r="D12" s="46">
        <v>3</v>
      </c>
      <c r="E12" s="46">
        <v>2</v>
      </c>
      <c r="F12" s="6">
        <f t="shared" si="0"/>
        <v>113.5</v>
      </c>
      <c r="G12" s="2"/>
      <c r="H12" s="19" t="s">
        <v>6</v>
      </c>
      <c r="I12" s="46">
        <v>40</v>
      </c>
      <c r="J12" s="46">
        <v>196</v>
      </c>
      <c r="K12" s="46">
        <v>2</v>
      </c>
      <c r="L12" s="46">
        <v>3</v>
      </c>
      <c r="M12" s="6">
        <f t="shared" si="1"/>
        <v>227.5</v>
      </c>
      <c r="N12" s="2">
        <f>F22+M10+M11+M12</f>
        <v>810.5</v>
      </c>
      <c r="O12" s="19" t="s">
        <v>32</v>
      </c>
      <c r="P12" s="46">
        <v>59</v>
      </c>
      <c r="Q12" s="46">
        <v>218</v>
      </c>
      <c r="R12" s="46">
        <v>4</v>
      </c>
      <c r="S12" s="46">
        <v>2</v>
      </c>
      <c r="T12" s="6">
        <f t="shared" si="2"/>
        <v>260.5</v>
      </c>
      <c r="U12" s="2"/>
      <c r="AB12" s="1"/>
    </row>
    <row r="13" spans="1:28" ht="24" customHeight="1" x14ac:dyDescent="0.2">
      <c r="A13" s="18" t="s">
        <v>19</v>
      </c>
      <c r="B13" s="46">
        <v>15</v>
      </c>
      <c r="C13" s="46">
        <v>105</v>
      </c>
      <c r="D13" s="46">
        <v>5</v>
      </c>
      <c r="E13" s="46">
        <v>2</v>
      </c>
      <c r="F13" s="6">
        <f t="shared" si="0"/>
        <v>127.5</v>
      </c>
      <c r="G13" s="2">
        <f t="shared" ref="G13:G19" si="3">F10+F11+F12+F13</f>
        <v>483</v>
      </c>
      <c r="H13" s="19" t="s">
        <v>7</v>
      </c>
      <c r="I13" s="46">
        <v>58</v>
      </c>
      <c r="J13" s="46">
        <v>189</v>
      </c>
      <c r="K13" s="46">
        <v>2</v>
      </c>
      <c r="L13" s="46">
        <v>5</v>
      </c>
      <c r="M13" s="6">
        <f t="shared" si="1"/>
        <v>234.5</v>
      </c>
      <c r="N13" s="2">
        <f t="shared" ref="N13:N18" si="4">M10+M11+M12+M13</f>
        <v>876.5</v>
      </c>
      <c r="O13" s="19" t="s">
        <v>33</v>
      </c>
      <c r="P13" s="46">
        <v>51</v>
      </c>
      <c r="Q13" s="46">
        <v>211</v>
      </c>
      <c r="R13" s="46">
        <v>4</v>
      </c>
      <c r="S13" s="46">
        <v>2</v>
      </c>
      <c r="T13" s="6">
        <f t="shared" si="2"/>
        <v>249.5</v>
      </c>
      <c r="U13" s="2">
        <f t="shared" ref="U13:U21" si="5">T10+T11+T12+T13</f>
        <v>998.5</v>
      </c>
      <c r="AB13" s="81">
        <v>241</v>
      </c>
    </row>
    <row r="14" spans="1:28" ht="24" customHeight="1" x14ac:dyDescent="0.2">
      <c r="A14" s="18" t="s">
        <v>21</v>
      </c>
      <c r="B14" s="46">
        <v>10</v>
      </c>
      <c r="C14" s="46">
        <v>110</v>
      </c>
      <c r="D14" s="46">
        <v>3</v>
      </c>
      <c r="E14" s="46">
        <v>3</v>
      </c>
      <c r="F14" s="6">
        <f t="shared" si="0"/>
        <v>128.5</v>
      </c>
      <c r="G14" s="2">
        <f t="shared" si="3"/>
        <v>496.5</v>
      </c>
      <c r="H14" s="19" t="s">
        <v>9</v>
      </c>
      <c r="I14" s="46">
        <v>50</v>
      </c>
      <c r="J14" s="46">
        <v>173</v>
      </c>
      <c r="K14" s="46">
        <v>3</v>
      </c>
      <c r="L14" s="46">
        <v>2</v>
      </c>
      <c r="M14" s="6">
        <f t="shared" si="1"/>
        <v>209</v>
      </c>
      <c r="N14" s="2">
        <f t="shared" si="4"/>
        <v>872.5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750</v>
      </c>
      <c r="AB14" s="81">
        <v>250</v>
      </c>
    </row>
    <row r="15" spans="1:28" ht="24" customHeight="1" x14ac:dyDescent="0.2">
      <c r="A15" s="18" t="s">
        <v>23</v>
      </c>
      <c r="B15" s="46">
        <v>15</v>
      </c>
      <c r="C15" s="46">
        <v>108</v>
      </c>
      <c r="D15" s="46">
        <v>6</v>
      </c>
      <c r="E15" s="46">
        <v>5</v>
      </c>
      <c r="F15" s="6">
        <f t="shared" si="0"/>
        <v>140</v>
      </c>
      <c r="G15" s="2">
        <f t="shared" si="3"/>
        <v>509.5</v>
      </c>
      <c r="H15" s="19" t="s">
        <v>12</v>
      </c>
      <c r="I15" s="46">
        <v>49</v>
      </c>
      <c r="J15" s="46">
        <v>168</v>
      </c>
      <c r="K15" s="46">
        <v>2</v>
      </c>
      <c r="L15" s="46">
        <v>2</v>
      </c>
      <c r="M15" s="6">
        <f t="shared" si="1"/>
        <v>201.5</v>
      </c>
      <c r="N15" s="2">
        <f t="shared" si="4"/>
        <v>872.5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510</v>
      </c>
      <c r="AB15" s="81">
        <v>262</v>
      </c>
    </row>
    <row r="16" spans="1:28" ht="24" customHeight="1" x14ac:dyDescent="0.2">
      <c r="A16" s="18" t="s">
        <v>39</v>
      </c>
      <c r="B16" s="46">
        <v>26</v>
      </c>
      <c r="C16" s="46">
        <v>110</v>
      </c>
      <c r="D16" s="46">
        <v>6</v>
      </c>
      <c r="E16" s="46">
        <v>3</v>
      </c>
      <c r="F16" s="6">
        <f t="shared" si="0"/>
        <v>142.5</v>
      </c>
      <c r="G16" s="2">
        <f t="shared" si="3"/>
        <v>538.5</v>
      </c>
      <c r="H16" s="19" t="s">
        <v>15</v>
      </c>
      <c r="I16" s="46">
        <v>42</v>
      </c>
      <c r="J16" s="46">
        <v>171</v>
      </c>
      <c r="K16" s="46">
        <v>1</v>
      </c>
      <c r="L16" s="46">
        <v>1</v>
      </c>
      <c r="M16" s="6">
        <f t="shared" si="1"/>
        <v>196.5</v>
      </c>
      <c r="N16" s="2">
        <f t="shared" si="4"/>
        <v>841.5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249.5</v>
      </c>
      <c r="AB16" s="81">
        <v>270.5</v>
      </c>
    </row>
    <row r="17" spans="1:28" ht="24" customHeight="1" x14ac:dyDescent="0.2">
      <c r="A17" s="18" t="s">
        <v>40</v>
      </c>
      <c r="B17" s="46">
        <v>23</v>
      </c>
      <c r="C17" s="46">
        <v>109</v>
      </c>
      <c r="D17" s="46">
        <v>4</v>
      </c>
      <c r="E17" s="46">
        <v>3</v>
      </c>
      <c r="F17" s="6">
        <f t="shared" si="0"/>
        <v>136</v>
      </c>
      <c r="G17" s="2">
        <f t="shared" si="3"/>
        <v>547</v>
      </c>
      <c r="H17" s="19" t="s">
        <v>18</v>
      </c>
      <c r="I17" s="46">
        <v>59</v>
      </c>
      <c r="J17" s="46">
        <v>161</v>
      </c>
      <c r="K17" s="46">
        <v>2</v>
      </c>
      <c r="L17" s="46">
        <v>1</v>
      </c>
      <c r="M17" s="6">
        <f t="shared" si="1"/>
        <v>197</v>
      </c>
      <c r="N17" s="2">
        <f t="shared" si="4"/>
        <v>804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23</v>
      </c>
      <c r="C18" s="46">
        <v>137</v>
      </c>
      <c r="D18" s="46">
        <v>4</v>
      </c>
      <c r="E18" s="46">
        <v>2</v>
      </c>
      <c r="F18" s="6">
        <f t="shared" si="0"/>
        <v>161.5</v>
      </c>
      <c r="G18" s="2">
        <f t="shared" si="3"/>
        <v>580</v>
      </c>
      <c r="H18" s="19" t="s">
        <v>20</v>
      </c>
      <c r="I18" s="46">
        <v>63</v>
      </c>
      <c r="J18" s="46">
        <v>170</v>
      </c>
      <c r="K18" s="46">
        <v>3</v>
      </c>
      <c r="L18" s="46">
        <v>3</v>
      </c>
      <c r="M18" s="6">
        <f t="shared" si="1"/>
        <v>215</v>
      </c>
      <c r="N18" s="2">
        <f t="shared" si="4"/>
        <v>810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23</v>
      </c>
      <c r="C19" s="47">
        <v>114</v>
      </c>
      <c r="D19" s="47">
        <v>4</v>
      </c>
      <c r="E19" s="47">
        <v>2</v>
      </c>
      <c r="F19" s="7">
        <f t="shared" si="0"/>
        <v>138.5</v>
      </c>
      <c r="G19" s="3">
        <f t="shared" si="3"/>
        <v>578.5</v>
      </c>
      <c r="H19" s="20" t="s">
        <v>22</v>
      </c>
      <c r="I19" s="45">
        <v>50</v>
      </c>
      <c r="J19" s="45">
        <v>188</v>
      </c>
      <c r="K19" s="45">
        <v>2</v>
      </c>
      <c r="L19" s="45">
        <v>0</v>
      </c>
      <c r="M19" s="6">
        <f t="shared" si="1"/>
        <v>217</v>
      </c>
      <c r="N19" s="2">
        <f>M16+M17+M18+M19</f>
        <v>825.5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29</v>
      </c>
      <c r="C20" s="45">
        <v>149</v>
      </c>
      <c r="D20" s="45">
        <v>5</v>
      </c>
      <c r="E20" s="45">
        <v>4</v>
      </c>
      <c r="F20" s="8">
        <f t="shared" si="0"/>
        <v>183.5</v>
      </c>
      <c r="G20" s="35"/>
      <c r="H20" s="19" t="s">
        <v>24</v>
      </c>
      <c r="I20" s="46">
        <v>54</v>
      </c>
      <c r="J20" s="46">
        <v>191</v>
      </c>
      <c r="K20" s="46">
        <v>5</v>
      </c>
      <c r="L20" s="46">
        <v>4</v>
      </c>
      <c r="M20" s="8">
        <f t="shared" si="1"/>
        <v>238</v>
      </c>
      <c r="N20" s="2">
        <f>M17+M18+M19+M20</f>
        <v>867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35</v>
      </c>
      <c r="C21" s="46">
        <v>161</v>
      </c>
      <c r="D21" s="46">
        <v>3</v>
      </c>
      <c r="E21" s="46">
        <v>2</v>
      </c>
      <c r="F21" s="6">
        <f t="shared" si="0"/>
        <v>189.5</v>
      </c>
      <c r="G21" s="36"/>
      <c r="H21" s="20" t="s">
        <v>25</v>
      </c>
      <c r="I21" s="46">
        <v>54</v>
      </c>
      <c r="J21" s="46">
        <v>184</v>
      </c>
      <c r="K21" s="46">
        <v>3</v>
      </c>
      <c r="L21" s="46">
        <v>2</v>
      </c>
      <c r="M21" s="6">
        <f t="shared" si="1"/>
        <v>222</v>
      </c>
      <c r="N21" s="2">
        <f>M18+M19+M20+M21</f>
        <v>892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39</v>
      </c>
      <c r="C22" s="46">
        <v>140</v>
      </c>
      <c r="D22" s="46">
        <v>2</v>
      </c>
      <c r="E22" s="46">
        <v>2</v>
      </c>
      <c r="F22" s="6">
        <f t="shared" si="0"/>
        <v>168.5</v>
      </c>
      <c r="G22" s="2"/>
      <c r="H22" s="21" t="s">
        <v>26</v>
      </c>
      <c r="I22" s="47">
        <v>44</v>
      </c>
      <c r="J22" s="47">
        <v>177</v>
      </c>
      <c r="K22" s="47">
        <v>3</v>
      </c>
      <c r="L22" s="47">
        <v>2</v>
      </c>
      <c r="M22" s="6">
        <f t="shared" si="1"/>
        <v>210</v>
      </c>
      <c r="N22" s="3">
        <f>M19+M20+M21+M22</f>
        <v>887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580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892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998.5</v>
      </c>
      <c r="AB23" s="1"/>
    </row>
    <row r="24" spans="1:28" ht="13.5" customHeight="1" x14ac:dyDescent="0.2">
      <c r="A24" s="171"/>
      <c r="B24" s="172"/>
      <c r="C24" s="82" t="s">
        <v>72</v>
      </c>
      <c r="D24" s="86"/>
      <c r="E24" s="86"/>
      <c r="F24" s="87" t="s">
        <v>86</v>
      </c>
      <c r="G24" s="88"/>
      <c r="H24" s="171"/>
      <c r="I24" s="172"/>
      <c r="J24" s="82" t="s">
        <v>72</v>
      </c>
      <c r="K24" s="86"/>
      <c r="L24" s="86"/>
      <c r="M24" s="87" t="s">
        <v>70</v>
      </c>
      <c r="N24" s="88"/>
      <c r="O24" s="171"/>
      <c r="P24" s="172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Y19" sqref="Y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2" t="s">
        <v>38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9" t="s">
        <v>54</v>
      </c>
      <c r="B4" s="179"/>
      <c r="C4" s="179"/>
      <c r="D4" s="26"/>
      <c r="E4" s="184" t="str">
        <f>'G-1'!E4:H4</f>
        <v>DE OBRA</v>
      </c>
      <c r="F4" s="184"/>
      <c r="G4" s="184"/>
      <c r="H4" s="184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0" t="s">
        <v>56</v>
      </c>
      <c r="B5" s="180"/>
      <c r="C5" s="180"/>
      <c r="D5" s="184" t="str">
        <f>'G-1'!D5:H5</f>
        <v>CALLE 90 X CARRERA 51B</v>
      </c>
      <c r="E5" s="184"/>
      <c r="F5" s="184"/>
      <c r="G5" s="184"/>
      <c r="H5" s="184"/>
      <c r="I5" s="180" t="s">
        <v>53</v>
      </c>
      <c r="J5" s="180"/>
      <c r="K5" s="180"/>
      <c r="L5" s="185">
        <f>'G-1'!L5:N5</f>
        <v>1225</v>
      </c>
      <c r="M5" s="185"/>
      <c r="N5" s="185"/>
      <c r="O5" s="12"/>
      <c r="P5" s="180" t="s">
        <v>57</v>
      </c>
      <c r="Q5" s="180"/>
      <c r="R5" s="180"/>
      <c r="S5" s="185" t="s">
        <v>133</v>
      </c>
      <c r="T5" s="185"/>
      <c r="U5" s="185"/>
    </row>
    <row r="6" spans="1:28" ht="12.75" customHeight="1" x14ac:dyDescent="0.2">
      <c r="A6" s="180" t="s">
        <v>55</v>
      </c>
      <c r="B6" s="180"/>
      <c r="C6" s="180"/>
      <c r="D6" s="194" t="s">
        <v>149</v>
      </c>
      <c r="E6" s="194"/>
      <c r="F6" s="194"/>
      <c r="G6" s="194"/>
      <c r="H6" s="194"/>
      <c r="I6" s="180" t="s">
        <v>59</v>
      </c>
      <c r="J6" s="180"/>
      <c r="K6" s="180"/>
      <c r="L6" s="186">
        <v>2</v>
      </c>
      <c r="M6" s="186"/>
      <c r="N6" s="186"/>
      <c r="O6" s="42"/>
      <c r="P6" s="180" t="s">
        <v>58</v>
      </c>
      <c r="Q6" s="180"/>
      <c r="R6" s="180"/>
      <c r="S6" s="193">
        <f>'G-1'!S6:U6</f>
        <v>44358</v>
      </c>
      <c r="T6" s="193"/>
      <c r="U6" s="193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38</v>
      </c>
      <c r="C10" s="46">
        <v>181</v>
      </c>
      <c r="D10" s="46">
        <v>17</v>
      </c>
      <c r="E10" s="46">
        <v>3</v>
      </c>
      <c r="F10" s="6">
        <f t="shared" ref="F10:F22" si="0">B10*0.5+C10*1+D10*2+E10*2.5</f>
        <v>241.5</v>
      </c>
      <c r="G10" s="2"/>
      <c r="H10" s="19" t="s">
        <v>4</v>
      </c>
      <c r="I10" s="46">
        <v>44</v>
      </c>
      <c r="J10" s="46">
        <v>205</v>
      </c>
      <c r="K10" s="46">
        <v>14</v>
      </c>
      <c r="L10" s="46">
        <v>4</v>
      </c>
      <c r="M10" s="6">
        <f t="shared" ref="M10:M22" si="1">I10*0.5+J10*1+K10*2+L10*2.5</f>
        <v>265</v>
      </c>
      <c r="N10" s="9">
        <f>F20+F21+F22+M10</f>
        <v>1030</v>
      </c>
      <c r="O10" s="19" t="s">
        <v>43</v>
      </c>
      <c r="P10" s="46">
        <v>42</v>
      </c>
      <c r="Q10" s="46">
        <v>217</v>
      </c>
      <c r="R10" s="46">
        <v>23</v>
      </c>
      <c r="S10" s="46">
        <v>1</v>
      </c>
      <c r="T10" s="6">
        <f t="shared" ref="T10:T21" si="2">P10*0.5+Q10*1+R10*2+S10*2.5</f>
        <v>286.5</v>
      </c>
      <c r="U10" s="10"/>
      <c r="AB10" s="1"/>
    </row>
    <row r="11" spans="1:28" ht="24" customHeight="1" x14ac:dyDescent="0.2">
      <c r="A11" s="18" t="s">
        <v>14</v>
      </c>
      <c r="B11" s="46">
        <v>53</v>
      </c>
      <c r="C11" s="46">
        <v>208</v>
      </c>
      <c r="D11" s="46">
        <v>19</v>
      </c>
      <c r="E11" s="46">
        <v>4</v>
      </c>
      <c r="F11" s="6">
        <f t="shared" si="0"/>
        <v>282.5</v>
      </c>
      <c r="G11" s="2"/>
      <c r="H11" s="19" t="s">
        <v>5</v>
      </c>
      <c r="I11" s="46">
        <v>28</v>
      </c>
      <c r="J11" s="46">
        <v>204</v>
      </c>
      <c r="K11" s="46">
        <v>13</v>
      </c>
      <c r="L11" s="46">
        <v>3</v>
      </c>
      <c r="M11" s="6">
        <f t="shared" si="1"/>
        <v>251.5</v>
      </c>
      <c r="N11" s="9">
        <f>F21+F22+M10+M11</f>
        <v>1023</v>
      </c>
      <c r="O11" s="19" t="s">
        <v>44</v>
      </c>
      <c r="P11" s="46">
        <v>49</v>
      </c>
      <c r="Q11" s="46">
        <v>188</v>
      </c>
      <c r="R11" s="46">
        <v>18</v>
      </c>
      <c r="S11" s="46">
        <v>2</v>
      </c>
      <c r="T11" s="6">
        <f t="shared" si="2"/>
        <v>253.5</v>
      </c>
      <c r="U11" s="2"/>
      <c r="AB11" s="1"/>
    </row>
    <row r="12" spans="1:28" ht="24" customHeight="1" x14ac:dyDescent="0.2">
      <c r="A12" s="18" t="s">
        <v>17</v>
      </c>
      <c r="B12" s="46">
        <v>41</v>
      </c>
      <c r="C12" s="46">
        <v>199</v>
      </c>
      <c r="D12" s="46">
        <v>23</v>
      </c>
      <c r="E12" s="46">
        <v>5</v>
      </c>
      <c r="F12" s="6">
        <f t="shared" si="0"/>
        <v>278</v>
      </c>
      <c r="G12" s="2"/>
      <c r="H12" s="19" t="s">
        <v>6</v>
      </c>
      <c r="I12" s="46">
        <v>46</v>
      </c>
      <c r="J12" s="46">
        <v>195</v>
      </c>
      <c r="K12" s="46">
        <v>19</v>
      </c>
      <c r="L12" s="46">
        <v>3</v>
      </c>
      <c r="M12" s="6">
        <f t="shared" si="1"/>
        <v>263.5</v>
      </c>
      <c r="N12" s="2">
        <f>F22+M10+M11+M12</f>
        <v>1017</v>
      </c>
      <c r="O12" s="19" t="s">
        <v>32</v>
      </c>
      <c r="P12" s="46">
        <v>48</v>
      </c>
      <c r="Q12" s="46">
        <v>185</v>
      </c>
      <c r="R12" s="46">
        <v>14</v>
      </c>
      <c r="S12" s="46">
        <v>2</v>
      </c>
      <c r="T12" s="6">
        <f t="shared" si="2"/>
        <v>242</v>
      </c>
      <c r="U12" s="2"/>
      <c r="AB12" s="1"/>
    </row>
    <row r="13" spans="1:28" ht="24" customHeight="1" x14ac:dyDescent="0.2">
      <c r="A13" s="18" t="s">
        <v>19</v>
      </c>
      <c r="B13" s="46">
        <v>44</v>
      </c>
      <c r="C13" s="46">
        <v>212</v>
      </c>
      <c r="D13" s="46">
        <v>23</v>
      </c>
      <c r="E13" s="46">
        <v>6</v>
      </c>
      <c r="F13" s="6">
        <f t="shared" si="0"/>
        <v>295</v>
      </c>
      <c r="G13" s="2">
        <f t="shared" ref="G13:G19" si="3">F10+F11+F12+F13</f>
        <v>1097</v>
      </c>
      <c r="H13" s="19" t="s">
        <v>7</v>
      </c>
      <c r="I13" s="46">
        <v>63</v>
      </c>
      <c r="J13" s="46">
        <v>193</v>
      </c>
      <c r="K13" s="46">
        <v>22</v>
      </c>
      <c r="L13" s="46">
        <v>3</v>
      </c>
      <c r="M13" s="6">
        <f t="shared" si="1"/>
        <v>276</v>
      </c>
      <c r="N13" s="2">
        <f t="shared" ref="N13:N18" si="4">M10+M11+M12+M13</f>
        <v>1056</v>
      </c>
      <c r="O13" s="19" t="s">
        <v>33</v>
      </c>
      <c r="P13" s="46">
        <v>43</v>
      </c>
      <c r="Q13" s="46">
        <v>198</v>
      </c>
      <c r="R13" s="46">
        <v>17</v>
      </c>
      <c r="S13" s="46">
        <v>1</v>
      </c>
      <c r="T13" s="6">
        <f t="shared" si="2"/>
        <v>256</v>
      </c>
      <c r="U13" s="2">
        <f t="shared" ref="U13:U21" si="5">T10+T11+T12+T13</f>
        <v>1038</v>
      </c>
      <c r="AB13" s="81">
        <v>212.5</v>
      </c>
    </row>
    <row r="14" spans="1:28" ht="24" customHeight="1" x14ac:dyDescent="0.2">
      <c r="A14" s="18" t="s">
        <v>21</v>
      </c>
      <c r="B14" s="46">
        <v>39</v>
      </c>
      <c r="C14" s="46">
        <v>195</v>
      </c>
      <c r="D14" s="46">
        <v>20</v>
      </c>
      <c r="E14" s="46">
        <v>3</v>
      </c>
      <c r="F14" s="6">
        <f t="shared" si="0"/>
        <v>262</v>
      </c>
      <c r="G14" s="2">
        <f t="shared" si="3"/>
        <v>1117.5</v>
      </c>
      <c r="H14" s="19" t="s">
        <v>9</v>
      </c>
      <c r="I14" s="46">
        <v>55</v>
      </c>
      <c r="J14" s="46">
        <v>183</v>
      </c>
      <c r="K14" s="46">
        <v>18</v>
      </c>
      <c r="L14" s="46">
        <v>1</v>
      </c>
      <c r="M14" s="6">
        <f t="shared" si="1"/>
        <v>249</v>
      </c>
      <c r="N14" s="2">
        <f t="shared" si="4"/>
        <v>1040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751.5</v>
      </c>
      <c r="AB14" s="81">
        <v>226</v>
      </c>
    </row>
    <row r="15" spans="1:28" ht="24" customHeight="1" x14ac:dyDescent="0.2">
      <c r="A15" s="18" t="s">
        <v>23</v>
      </c>
      <c r="B15" s="46">
        <v>41</v>
      </c>
      <c r="C15" s="46">
        <v>206</v>
      </c>
      <c r="D15" s="46">
        <v>24</v>
      </c>
      <c r="E15" s="46">
        <v>6</v>
      </c>
      <c r="F15" s="6">
        <f t="shared" si="0"/>
        <v>289.5</v>
      </c>
      <c r="G15" s="2">
        <f t="shared" si="3"/>
        <v>1124.5</v>
      </c>
      <c r="H15" s="19" t="s">
        <v>12</v>
      </c>
      <c r="I15" s="46">
        <v>48</v>
      </c>
      <c r="J15" s="46">
        <v>182</v>
      </c>
      <c r="K15" s="46">
        <v>15</v>
      </c>
      <c r="L15" s="46">
        <v>2</v>
      </c>
      <c r="M15" s="6">
        <f t="shared" si="1"/>
        <v>241</v>
      </c>
      <c r="N15" s="2">
        <f t="shared" si="4"/>
        <v>1029.5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498</v>
      </c>
      <c r="AB15" s="81">
        <v>233.5</v>
      </c>
    </row>
    <row r="16" spans="1:28" ht="24" customHeight="1" x14ac:dyDescent="0.2">
      <c r="A16" s="18" t="s">
        <v>39</v>
      </c>
      <c r="B16" s="46">
        <v>33</v>
      </c>
      <c r="C16" s="46">
        <v>203</v>
      </c>
      <c r="D16" s="46">
        <v>29</v>
      </c>
      <c r="E16" s="46">
        <v>3</v>
      </c>
      <c r="F16" s="6">
        <f t="shared" si="0"/>
        <v>285</v>
      </c>
      <c r="G16" s="2">
        <f t="shared" si="3"/>
        <v>1131.5</v>
      </c>
      <c r="H16" s="19" t="s">
        <v>15</v>
      </c>
      <c r="I16" s="46">
        <v>42</v>
      </c>
      <c r="J16" s="46">
        <v>178</v>
      </c>
      <c r="K16" s="46">
        <v>13</v>
      </c>
      <c r="L16" s="46">
        <v>1</v>
      </c>
      <c r="M16" s="6">
        <f t="shared" si="1"/>
        <v>227.5</v>
      </c>
      <c r="N16" s="2">
        <f t="shared" si="4"/>
        <v>993.5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256</v>
      </c>
      <c r="AB16" s="81">
        <v>234</v>
      </c>
    </row>
    <row r="17" spans="1:28" ht="24" customHeight="1" x14ac:dyDescent="0.2">
      <c r="A17" s="18" t="s">
        <v>40</v>
      </c>
      <c r="B17" s="46">
        <v>43</v>
      </c>
      <c r="C17" s="46">
        <v>185</v>
      </c>
      <c r="D17" s="46">
        <v>32</v>
      </c>
      <c r="E17" s="46">
        <v>3</v>
      </c>
      <c r="F17" s="6">
        <f t="shared" si="0"/>
        <v>278</v>
      </c>
      <c r="G17" s="2">
        <f t="shared" si="3"/>
        <v>1114.5</v>
      </c>
      <c r="H17" s="19" t="s">
        <v>18</v>
      </c>
      <c r="I17" s="46">
        <v>34</v>
      </c>
      <c r="J17" s="46">
        <v>172</v>
      </c>
      <c r="K17" s="46">
        <v>21</v>
      </c>
      <c r="L17" s="46">
        <v>3</v>
      </c>
      <c r="M17" s="6">
        <f t="shared" si="1"/>
        <v>238.5</v>
      </c>
      <c r="N17" s="2">
        <f t="shared" si="4"/>
        <v>956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50</v>
      </c>
      <c r="C18" s="46">
        <v>192</v>
      </c>
      <c r="D18" s="46">
        <v>24</v>
      </c>
      <c r="E18" s="46">
        <v>1</v>
      </c>
      <c r="F18" s="6">
        <f t="shared" si="0"/>
        <v>267.5</v>
      </c>
      <c r="G18" s="2">
        <f t="shared" si="3"/>
        <v>1120</v>
      </c>
      <c r="H18" s="19" t="s">
        <v>20</v>
      </c>
      <c r="I18" s="46">
        <v>40</v>
      </c>
      <c r="J18" s="46">
        <v>187</v>
      </c>
      <c r="K18" s="46">
        <v>23</v>
      </c>
      <c r="L18" s="46">
        <v>1</v>
      </c>
      <c r="M18" s="6">
        <f t="shared" si="1"/>
        <v>255.5</v>
      </c>
      <c r="N18" s="2">
        <f t="shared" si="4"/>
        <v>962.5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60</v>
      </c>
      <c r="C19" s="47">
        <v>201</v>
      </c>
      <c r="D19" s="47">
        <v>27</v>
      </c>
      <c r="E19" s="47">
        <v>4</v>
      </c>
      <c r="F19" s="7">
        <f t="shared" si="0"/>
        <v>295</v>
      </c>
      <c r="G19" s="3">
        <f t="shared" si="3"/>
        <v>1125.5</v>
      </c>
      <c r="H19" s="20" t="s">
        <v>22</v>
      </c>
      <c r="I19" s="45">
        <v>46</v>
      </c>
      <c r="J19" s="45">
        <v>179</v>
      </c>
      <c r="K19" s="45">
        <v>22</v>
      </c>
      <c r="L19" s="45">
        <v>6</v>
      </c>
      <c r="M19" s="6">
        <f t="shared" si="1"/>
        <v>261</v>
      </c>
      <c r="N19" s="2">
        <f>M16+M17+M18+M19</f>
        <v>982.5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58</v>
      </c>
      <c r="C20" s="45">
        <v>185</v>
      </c>
      <c r="D20" s="45">
        <v>16</v>
      </c>
      <c r="E20" s="45">
        <v>5</v>
      </c>
      <c r="F20" s="8">
        <f t="shared" si="0"/>
        <v>258.5</v>
      </c>
      <c r="G20" s="35"/>
      <c r="H20" s="19" t="s">
        <v>24</v>
      </c>
      <c r="I20" s="46">
        <v>58</v>
      </c>
      <c r="J20" s="46">
        <v>190</v>
      </c>
      <c r="K20" s="46">
        <v>18</v>
      </c>
      <c r="L20" s="46">
        <v>5</v>
      </c>
      <c r="M20" s="8">
        <f t="shared" si="1"/>
        <v>267.5</v>
      </c>
      <c r="N20" s="2">
        <f>M17+M18+M19+M20</f>
        <v>1022.5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65</v>
      </c>
      <c r="C21" s="46">
        <v>194</v>
      </c>
      <c r="D21" s="46">
        <v>19</v>
      </c>
      <c r="E21" s="46">
        <v>2</v>
      </c>
      <c r="F21" s="6">
        <f t="shared" si="0"/>
        <v>269.5</v>
      </c>
      <c r="G21" s="36"/>
      <c r="H21" s="20" t="s">
        <v>25</v>
      </c>
      <c r="I21" s="46">
        <v>48</v>
      </c>
      <c r="J21" s="46">
        <v>169</v>
      </c>
      <c r="K21" s="46">
        <v>21</v>
      </c>
      <c r="L21" s="46">
        <v>5</v>
      </c>
      <c r="M21" s="6">
        <f t="shared" si="1"/>
        <v>247.5</v>
      </c>
      <c r="N21" s="2">
        <f>M18+M19+M20+M21</f>
        <v>1031.5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60</v>
      </c>
      <c r="C22" s="46">
        <v>167</v>
      </c>
      <c r="D22" s="46">
        <v>15</v>
      </c>
      <c r="E22" s="46">
        <v>4</v>
      </c>
      <c r="F22" s="6">
        <f t="shared" si="0"/>
        <v>237</v>
      </c>
      <c r="G22" s="2"/>
      <c r="H22" s="21" t="s">
        <v>26</v>
      </c>
      <c r="I22" s="47">
        <v>36</v>
      </c>
      <c r="J22" s="47">
        <v>194</v>
      </c>
      <c r="K22" s="47">
        <v>20</v>
      </c>
      <c r="L22" s="47">
        <v>4</v>
      </c>
      <c r="M22" s="6">
        <f t="shared" si="1"/>
        <v>262</v>
      </c>
      <c r="N22" s="3">
        <f>M19+M20+M21+M22</f>
        <v>1038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1131.5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1056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1038</v>
      </c>
      <c r="AB23" s="1"/>
    </row>
    <row r="24" spans="1:28" ht="13.5" customHeight="1" x14ac:dyDescent="0.2">
      <c r="A24" s="171"/>
      <c r="B24" s="172"/>
      <c r="C24" s="82" t="s">
        <v>72</v>
      </c>
      <c r="D24" s="86"/>
      <c r="E24" s="86"/>
      <c r="F24" s="87" t="s">
        <v>81</v>
      </c>
      <c r="G24" s="88"/>
      <c r="H24" s="171"/>
      <c r="I24" s="172"/>
      <c r="J24" s="82" t="s">
        <v>72</v>
      </c>
      <c r="K24" s="86"/>
      <c r="L24" s="86"/>
      <c r="M24" s="87" t="s">
        <v>75</v>
      </c>
      <c r="N24" s="88"/>
      <c r="O24" s="171"/>
      <c r="P24" s="172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9" t="s">
        <v>38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7" t="s">
        <v>54</v>
      </c>
      <c r="B4" s="207"/>
      <c r="C4" s="207"/>
      <c r="D4" s="51"/>
      <c r="E4" s="210" t="str">
        <f>'G-1'!E4:H4</f>
        <v>DE OBRA</v>
      </c>
      <c r="F4" s="210"/>
      <c r="G4" s="210"/>
      <c r="H4" s="21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8" t="s">
        <v>56</v>
      </c>
      <c r="B5" s="208"/>
      <c r="C5" s="208"/>
      <c r="D5" s="210" t="str">
        <f>'G-1'!D5:H5</f>
        <v>CALLE 90 X CARRERA 51B</v>
      </c>
      <c r="E5" s="210"/>
      <c r="F5" s="210"/>
      <c r="G5" s="210"/>
      <c r="H5" s="210"/>
      <c r="I5" s="208" t="s">
        <v>53</v>
      </c>
      <c r="J5" s="208"/>
      <c r="K5" s="208"/>
      <c r="L5" s="185">
        <f>'G-1'!L5:N5</f>
        <v>1225</v>
      </c>
      <c r="M5" s="185"/>
      <c r="N5" s="185"/>
      <c r="O5" s="50"/>
      <c r="P5" s="208" t="s">
        <v>57</v>
      </c>
      <c r="Q5" s="208"/>
      <c r="R5" s="208"/>
      <c r="S5" s="185" t="s">
        <v>150</v>
      </c>
      <c r="T5" s="185"/>
      <c r="U5" s="185"/>
    </row>
    <row r="6" spans="1:28" ht="12.75" customHeight="1" x14ac:dyDescent="0.2">
      <c r="A6" s="208" t="s">
        <v>55</v>
      </c>
      <c r="B6" s="208"/>
      <c r="C6" s="208"/>
      <c r="D6" s="194" t="s">
        <v>153</v>
      </c>
      <c r="E6" s="194"/>
      <c r="F6" s="194"/>
      <c r="G6" s="194"/>
      <c r="H6" s="194"/>
      <c r="I6" s="208" t="s">
        <v>59</v>
      </c>
      <c r="J6" s="208"/>
      <c r="K6" s="208"/>
      <c r="L6" s="217">
        <v>2</v>
      </c>
      <c r="M6" s="217"/>
      <c r="N6" s="217"/>
      <c r="O6" s="54"/>
      <c r="P6" s="208" t="s">
        <v>58</v>
      </c>
      <c r="Q6" s="208"/>
      <c r="R6" s="208"/>
      <c r="S6" s="211">
        <f>'G-1'!S6:U6</f>
        <v>44358</v>
      </c>
      <c r="T6" s="211"/>
      <c r="U6" s="211"/>
    </row>
    <row r="7" spans="1:28" ht="7.5" customHeight="1" x14ac:dyDescent="0.2">
      <c r="A7" s="55"/>
      <c r="B7" s="49"/>
      <c r="C7" s="49"/>
      <c r="D7" s="49"/>
      <c r="E7" s="218"/>
      <c r="F7" s="218"/>
      <c r="G7" s="218"/>
      <c r="H7" s="218"/>
      <c r="I7" s="218"/>
      <c r="J7" s="218"/>
      <c r="K7" s="218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2" t="s">
        <v>36</v>
      </c>
      <c r="B8" s="214" t="s">
        <v>34</v>
      </c>
      <c r="C8" s="215"/>
      <c r="D8" s="215"/>
      <c r="E8" s="216"/>
      <c r="F8" s="212" t="s">
        <v>35</v>
      </c>
      <c r="G8" s="212" t="s">
        <v>37</v>
      </c>
      <c r="H8" s="212" t="s">
        <v>36</v>
      </c>
      <c r="I8" s="214" t="s">
        <v>34</v>
      </c>
      <c r="J8" s="215"/>
      <c r="K8" s="215"/>
      <c r="L8" s="216"/>
      <c r="M8" s="212" t="s">
        <v>35</v>
      </c>
      <c r="N8" s="212" t="s">
        <v>37</v>
      </c>
      <c r="O8" s="212" t="s">
        <v>36</v>
      </c>
      <c r="P8" s="214" t="s">
        <v>34</v>
      </c>
      <c r="Q8" s="215"/>
      <c r="R8" s="215"/>
      <c r="S8" s="216"/>
      <c r="T8" s="212" t="s">
        <v>35</v>
      </c>
      <c r="U8" s="212" t="s">
        <v>37</v>
      </c>
    </row>
    <row r="9" spans="1:28" ht="12" customHeight="1" x14ac:dyDescent="0.2">
      <c r="A9" s="213"/>
      <c r="B9" s="57" t="s">
        <v>52</v>
      </c>
      <c r="C9" s="57" t="s">
        <v>0</v>
      </c>
      <c r="D9" s="57" t="s">
        <v>2</v>
      </c>
      <c r="E9" s="58" t="s">
        <v>3</v>
      </c>
      <c r="F9" s="213"/>
      <c r="G9" s="213"/>
      <c r="H9" s="213"/>
      <c r="I9" s="59" t="s">
        <v>52</v>
      </c>
      <c r="J9" s="59" t="s">
        <v>0</v>
      </c>
      <c r="K9" s="57" t="s">
        <v>2</v>
      </c>
      <c r="L9" s="58" t="s">
        <v>3</v>
      </c>
      <c r="M9" s="213"/>
      <c r="N9" s="213"/>
      <c r="O9" s="213"/>
      <c r="P9" s="59" t="s">
        <v>52</v>
      </c>
      <c r="Q9" s="59" t="s">
        <v>0</v>
      </c>
      <c r="R9" s="57" t="s">
        <v>2</v>
      </c>
      <c r="S9" s="58" t="s">
        <v>3</v>
      </c>
      <c r="T9" s="213"/>
      <c r="U9" s="213"/>
    </row>
    <row r="10" spans="1:28" ht="24" customHeight="1" x14ac:dyDescent="0.2">
      <c r="A10" s="60" t="s">
        <v>11</v>
      </c>
      <c r="B10" s="61">
        <v>9</v>
      </c>
      <c r="C10" s="61">
        <v>68</v>
      </c>
      <c r="D10" s="61">
        <v>1</v>
      </c>
      <c r="E10" s="61">
        <v>2</v>
      </c>
      <c r="F10" s="62">
        <f t="shared" ref="F10:F22" si="0">B10*0.5+C10*1+D10*2+E10*2.5</f>
        <v>79.5</v>
      </c>
      <c r="G10" s="63"/>
      <c r="H10" s="64" t="s">
        <v>4</v>
      </c>
      <c r="I10" s="46">
        <v>19</v>
      </c>
      <c r="J10" s="46">
        <v>116</v>
      </c>
      <c r="K10" s="46">
        <v>2</v>
      </c>
      <c r="L10" s="46">
        <v>2</v>
      </c>
      <c r="M10" s="62">
        <f t="shared" ref="M10:M22" si="1">I10*0.5+J10*1+K10*2+L10*2.5</f>
        <v>134.5</v>
      </c>
      <c r="N10" s="65">
        <f>F20+F21+F22+M10</f>
        <v>584</v>
      </c>
      <c r="O10" s="64" t="s">
        <v>43</v>
      </c>
      <c r="P10" s="46">
        <v>29</v>
      </c>
      <c r="Q10" s="46">
        <v>127</v>
      </c>
      <c r="R10" s="46">
        <v>1</v>
      </c>
      <c r="S10" s="46">
        <v>1</v>
      </c>
      <c r="T10" s="62">
        <f t="shared" ref="T10:T21" si="2">P10*0.5+Q10*1+R10*2+S10*2.5</f>
        <v>146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10</v>
      </c>
      <c r="C11" s="61">
        <v>71</v>
      </c>
      <c r="D11" s="61">
        <v>3</v>
      </c>
      <c r="E11" s="61">
        <v>3</v>
      </c>
      <c r="F11" s="62">
        <f t="shared" si="0"/>
        <v>89.5</v>
      </c>
      <c r="G11" s="63"/>
      <c r="H11" s="64" t="s">
        <v>5</v>
      </c>
      <c r="I11" s="46">
        <v>29</v>
      </c>
      <c r="J11" s="46">
        <v>170</v>
      </c>
      <c r="K11" s="46">
        <v>1</v>
      </c>
      <c r="L11" s="46">
        <v>1</v>
      </c>
      <c r="M11" s="62">
        <f t="shared" si="1"/>
        <v>189</v>
      </c>
      <c r="N11" s="65">
        <f>F21+F22+M10+M11</f>
        <v>628</v>
      </c>
      <c r="O11" s="64" t="s">
        <v>44</v>
      </c>
      <c r="P11" s="46">
        <v>21</v>
      </c>
      <c r="Q11" s="46">
        <v>122</v>
      </c>
      <c r="R11" s="46">
        <v>1</v>
      </c>
      <c r="S11" s="46">
        <v>0</v>
      </c>
      <c r="T11" s="62">
        <f t="shared" si="2"/>
        <v>134.5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15</v>
      </c>
      <c r="C12" s="61">
        <v>65</v>
      </c>
      <c r="D12" s="61">
        <v>2</v>
      </c>
      <c r="E12" s="61">
        <v>0</v>
      </c>
      <c r="F12" s="62">
        <f t="shared" si="0"/>
        <v>76.5</v>
      </c>
      <c r="G12" s="63"/>
      <c r="H12" s="64" t="s">
        <v>6</v>
      </c>
      <c r="I12" s="46">
        <v>14</v>
      </c>
      <c r="J12" s="46">
        <v>124</v>
      </c>
      <c r="K12" s="46">
        <v>2</v>
      </c>
      <c r="L12" s="46">
        <v>0</v>
      </c>
      <c r="M12" s="62">
        <f t="shared" si="1"/>
        <v>135</v>
      </c>
      <c r="N12" s="63">
        <f>F22+M10+M11+M12</f>
        <v>612.5</v>
      </c>
      <c r="O12" s="64" t="s">
        <v>32</v>
      </c>
      <c r="P12" s="46">
        <v>29</v>
      </c>
      <c r="Q12" s="46">
        <v>162</v>
      </c>
      <c r="R12" s="46">
        <v>2</v>
      </c>
      <c r="S12" s="46">
        <v>2</v>
      </c>
      <c r="T12" s="62">
        <f t="shared" si="2"/>
        <v>185.5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18</v>
      </c>
      <c r="C13" s="61">
        <v>100</v>
      </c>
      <c r="D13" s="61">
        <v>2</v>
      </c>
      <c r="E13" s="61">
        <v>0</v>
      </c>
      <c r="F13" s="62">
        <f t="shared" si="0"/>
        <v>113</v>
      </c>
      <c r="G13" s="63">
        <f t="shared" ref="G13:G19" si="3">F10+F11+F12+F13</f>
        <v>358.5</v>
      </c>
      <c r="H13" s="64" t="s">
        <v>7</v>
      </c>
      <c r="I13" s="46">
        <v>17</v>
      </c>
      <c r="J13" s="46">
        <v>142</v>
      </c>
      <c r="K13" s="46">
        <v>2</v>
      </c>
      <c r="L13" s="46">
        <v>1</v>
      </c>
      <c r="M13" s="62">
        <f t="shared" si="1"/>
        <v>157</v>
      </c>
      <c r="N13" s="63">
        <f t="shared" ref="N13:N18" si="4">M10+M11+M12+M13</f>
        <v>615.5</v>
      </c>
      <c r="O13" s="64" t="s">
        <v>33</v>
      </c>
      <c r="P13" s="46">
        <v>24</v>
      </c>
      <c r="Q13" s="46">
        <v>157</v>
      </c>
      <c r="R13" s="46">
        <v>1</v>
      </c>
      <c r="S13" s="46">
        <v>1</v>
      </c>
      <c r="T13" s="62">
        <f t="shared" si="2"/>
        <v>173.5</v>
      </c>
      <c r="U13" s="63">
        <f t="shared" ref="U13:U21" si="5">T10+T11+T12+T13</f>
        <v>639.5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19</v>
      </c>
      <c r="C14" s="61">
        <v>88</v>
      </c>
      <c r="D14" s="61">
        <v>1</v>
      </c>
      <c r="E14" s="61">
        <v>0</v>
      </c>
      <c r="F14" s="62">
        <f t="shared" si="0"/>
        <v>99.5</v>
      </c>
      <c r="G14" s="63">
        <f t="shared" si="3"/>
        <v>378.5</v>
      </c>
      <c r="H14" s="64" t="s">
        <v>9</v>
      </c>
      <c r="I14" s="46">
        <v>13</v>
      </c>
      <c r="J14" s="46">
        <v>110</v>
      </c>
      <c r="K14" s="46">
        <v>1</v>
      </c>
      <c r="L14" s="46">
        <v>0</v>
      </c>
      <c r="M14" s="62">
        <f t="shared" si="1"/>
        <v>118.5</v>
      </c>
      <c r="N14" s="63">
        <f t="shared" si="4"/>
        <v>599.5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493.5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23</v>
      </c>
      <c r="C15" s="61">
        <v>96</v>
      </c>
      <c r="D15" s="61">
        <v>0</v>
      </c>
      <c r="E15" s="61">
        <v>1</v>
      </c>
      <c r="F15" s="62">
        <f t="shared" si="0"/>
        <v>110</v>
      </c>
      <c r="G15" s="63">
        <f t="shared" si="3"/>
        <v>399</v>
      </c>
      <c r="H15" s="64" t="s">
        <v>12</v>
      </c>
      <c r="I15" s="46">
        <v>15</v>
      </c>
      <c r="J15" s="46">
        <v>120</v>
      </c>
      <c r="K15" s="46">
        <v>2</v>
      </c>
      <c r="L15" s="46">
        <v>2</v>
      </c>
      <c r="M15" s="62">
        <f t="shared" si="1"/>
        <v>136.5</v>
      </c>
      <c r="N15" s="63">
        <f t="shared" si="4"/>
        <v>547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359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19</v>
      </c>
      <c r="C16" s="61">
        <v>94</v>
      </c>
      <c r="D16" s="61">
        <v>1</v>
      </c>
      <c r="E16" s="61">
        <v>3</v>
      </c>
      <c r="F16" s="62">
        <f t="shared" si="0"/>
        <v>113</v>
      </c>
      <c r="G16" s="63">
        <f t="shared" si="3"/>
        <v>435.5</v>
      </c>
      <c r="H16" s="64" t="s">
        <v>15</v>
      </c>
      <c r="I16" s="46">
        <v>17</v>
      </c>
      <c r="J16" s="46">
        <v>119</v>
      </c>
      <c r="K16" s="46">
        <v>1</v>
      </c>
      <c r="L16" s="46">
        <v>1</v>
      </c>
      <c r="M16" s="62">
        <f t="shared" si="1"/>
        <v>132</v>
      </c>
      <c r="N16" s="63">
        <f t="shared" si="4"/>
        <v>544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173.5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14</v>
      </c>
      <c r="C17" s="61">
        <v>83</v>
      </c>
      <c r="D17" s="61">
        <v>0</v>
      </c>
      <c r="E17" s="61">
        <v>0</v>
      </c>
      <c r="F17" s="62">
        <f t="shared" si="0"/>
        <v>90</v>
      </c>
      <c r="G17" s="63">
        <f t="shared" si="3"/>
        <v>412.5</v>
      </c>
      <c r="H17" s="64" t="s">
        <v>18</v>
      </c>
      <c r="I17" s="46">
        <v>18</v>
      </c>
      <c r="J17" s="46">
        <v>104</v>
      </c>
      <c r="K17" s="46">
        <v>1</v>
      </c>
      <c r="L17" s="46">
        <v>0</v>
      </c>
      <c r="M17" s="62">
        <f t="shared" si="1"/>
        <v>115</v>
      </c>
      <c r="N17" s="63">
        <f t="shared" si="4"/>
        <v>502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30</v>
      </c>
      <c r="C18" s="61">
        <v>124</v>
      </c>
      <c r="D18" s="61">
        <v>1</v>
      </c>
      <c r="E18" s="61">
        <v>1</v>
      </c>
      <c r="F18" s="62">
        <f t="shared" si="0"/>
        <v>143.5</v>
      </c>
      <c r="G18" s="63">
        <f t="shared" si="3"/>
        <v>456.5</v>
      </c>
      <c r="H18" s="64" t="s">
        <v>20</v>
      </c>
      <c r="I18" s="46">
        <v>11</v>
      </c>
      <c r="J18" s="46">
        <v>98</v>
      </c>
      <c r="K18" s="46">
        <v>3</v>
      </c>
      <c r="L18" s="46">
        <v>0</v>
      </c>
      <c r="M18" s="62">
        <f t="shared" si="1"/>
        <v>109.5</v>
      </c>
      <c r="N18" s="63">
        <f t="shared" si="4"/>
        <v>493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14</v>
      </c>
      <c r="C19" s="69">
        <v>89</v>
      </c>
      <c r="D19" s="69">
        <v>2</v>
      </c>
      <c r="E19" s="69">
        <v>1</v>
      </c>
      <c r="F19" s="70">
        <f t="shared" si="0"/>
        <v>102.5</v>
      </c>
      <c r="G19" s="71">
        <f t="shared" si="3"/>
        <v>449</v>
      </c>
      <c r="H19" s="72" t="s">
        <v>22</v>
      </c>
      <c r="I19" s="45">
        <v>18</v>
      </c>
      <c r="J19" s="45">
        <v>130</v>
      </c>
      <c r="K19" s="45">
        <v>1</v>
      </c>
      <c r="L19" s="45">
        <v>1</v>
      </c>
      <c r="M19" s="62">
        <f t="shared" si="1"/>
        <v>143.5</v>
      </c>
      <c r="N19" s="63">
        <f>M16+M17+M18+M19</f>
        <v>500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19</v>
      </c>
      <c r="C20" s="67">
        <v>129</v>
      </c>
      <c r="D20" s="67">
        <v>2</v>
      </c>
      <c r="E20" s="67">
        <v>1</v>
      </c>
      <c r="F20" s="73">
        <f t="shared" si="0"/>
        <v>145</v>
      </c>
      <c r="G20" s="74"/>
      <c r="H20" s="64" t="s">
        <v>24</v>
      </c>
      <c r="I20" s="46">
        <v>19</v>
      </c>
      <c r="J20" s="46">
        <v>105</v>
      </c>
      <c r="K20" s="46">
        <v>2</v>
      </c>
      <c r="L20" s="46">
        <v>3</v>
      </c>
      <c r="M20" s="73">
        <f t="shared" si="1"/>
        <v>126</v>
      </c>
      <c r="N20" s="63">
        <f>M17+M18+M19+M20</f>
        <v>494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25</v>
      </c>
      <c r="C21" s="61">
        <v>131</v>
      </c>
      <c r="D21" s="61">
        <v>1</v>
      </c>
      <c r="E21" s="61">
        <v>2</v>
      </c>
      <c r="F21" s="62">
        <f t="shared" si="0"/>
        <v>150.5</v>
      </c>
      <c r="G21" s="75"/>
      <c r="H21" s="72" t="s">
        <v>25</v>
      </c>
      <c r="I21" s="46">
        <v>24</v>
      </c>
      <c r="J21" s="46">
        <v>142</v>
      </c>
      <c r="K21" s="46">
        <v>2</v>
      </c>
      <c r="L21" s="46">
        <v>0</v>
      </c>
      <c r="M21" s="62">
        <f t="shared" si="1"/>
        <v>158</v>
      </c>
      <c r="N21" s="63">
        <f>M18+M19+M20+M21</f>
        <v>537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23</v>
      </c>
      <c r="C22" s="61">
        <v>140</v>
      </c>
      <c r="D22" s="61">
        <v>0</v>
      </c>
      <c r="E22" s="61">
        <v>1</v>
      </c>
      <c r="F22" s="62">
        <f t="shared" si="0"/>
        <v>154</v>
      </c>
      <c r="G22" s="63"/>
      <c r="H22" s="68" t="s">
        <v>26</v>
      </c>
      <c r="I22" s="47">
        <v>21</v>
      </c>
      <c r="J22" s="47">
        <v>94</v>
      </c>
      <c r="K22" s="47">
        <v>1</v>
      </c>
      <c r="L22" s="47">
        <v>1</v>
      </c>
      <c r="M22" s="62">
        <f t="shared" si="1"/>
        <v>109</v>
      </c>
      <c r="N22" s="71">
        <f>M19+M20+M21+M22</f>
        <v>536.5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198" t="s">
        <v>47</v>
      </c>
      <c r="B23" s="199"/>
      <c r="C23" s="204" t="s">
        <v>50</v>
      </c>
      <c r="D23" s="205"/>
      <c r="E23" s="205"/>
      <c r="F23" s="206"/>
      <c r="G23" s="89">
        <f>MAX(G13:G19)</f>
        <v>456.5</v>
      </c>
      <c r="H23" s="202" t="s">
        <v>48</v>
      </c>
      <c r="I23" s="203"/>
      <c r="J23" s="195" t="s">
        <v>50</v>
      </c>
      <c r="K23" s="196"/>
      <c r="L23" s="196"/>
      <c r="M23" s="197"/>
      <c r="N23" s="90">
        <f>MAX(N10:N22)</f>
        <v>628</v>
      </c>
      <c r="O23" s="198" t="s">
        <v>49</v>
      </c>
      <c r="P23" s="199"/>
      <c r="Q23" s="204" t="s">
        <v>50</v>
      </c>
      <c r="R23" s="205"/>
      <c r="S23" s="205"/>
      <c r="T23" s="206"/>
      <c r="U23" s="89">
        <f>MAX(U13:U21)</f>
        <v>639.5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0"/>
      <c r="B24" s="201"/>
      <c r="C24" s="83" t="s">
        <v>72</v>
      </c>
      <c r="D24" s="86"/>
      <c r="E24" s="86"/>
      <c r="F24" s="87" t="s">
        <v>86</v>
      </c>
      <c r="G24" s="88"/>
      <c r="H24" s="200"/>
      <c r="I24" s="201"/>
      <c r="J24" s="83" t="s">
        <v>72</v>
      </c>
      <c r="K24" s="86"/>
      <c r="L24" s="86"/>
      <c r="M24" s="87" t="s">
        <v>63</v>
      </c>
      <c r="N24" s="88"/>
      <c r="O24" s="200"/>
      <c r="P24" s="201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5" sqref="X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2" t="s">
        <v>61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9" t="s">
        <v>54</v>
      </c>
      <c r="B5" s="179"/>
      <c r="C5" s="179"/>
      <c r="D5" s="26"/>
      <c r="E5" s="184" t="str">
        <f>'G-1'!E4:H4</f>
        <v>DE OBRA</v>
      </c>
      <c r="F5" s="184"/>
      <c r="G5" s="184"/>
      <c r="H5" s="184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0" t="s">
        <v>56</v>
      </c>
      <c r="B6" s="180"/>
      <c r="C6" s="180"/>
      <c r="D6" s="184" t="str">
        <f>'G-1'!D5:H5</f>
        <v>CALLE 90 X CARRERA 51B</v>
      </c>
      <c r="E6" s="184"/>
      <c r="F6" s="184"/>
      <c r="G6" s="184"/>
      <c r="H6" s="184"/>
      <c r="I6" s="180" t="s">
        <v>53</v>
      </c>
      <c r="J6" s="180"/>
      <c r="K6" s="180"/>
      <c r="L6" s="185">
        <f>'G-1'!L5:N5</f>
        <v>1225</v>
      </c>
      <c r="M6" s="185"/>
      <c r="N6" s="185"/>
      <c r="O6" s="12"/>
      <c r="P6" s="180" t="s">
        <v>58</v>
      </c>
      <c r="Q6" s="180"/>
      <c r="R6" s="180"/>
      <c r="S6" s="219">
        <f>'G-1'!S6:U6</f>
        <v>44358</v>
      </c>
      <c r="T6" s="219"/>
      <c r="U6" s="219"/>
    </row>
    <row r="7" spans="1:28" ht="7.5" customHeight="1" x14ac:dyDescent="0.2">
      <c r="A7" s="13"/>
      <c r="B7" s="11"/>
      <c r="C7" s="11"/>
      <c r="D7" s="11"/>
      <c r="E7" s="192"/>
      <c r="F7" s="192"/>
      <c r="G7" s="192"/>
      <c r="H7" s="192"/>
      <c r="I7" s="192"/>
      <c r="J7" s="192"/>
      <c r="K7" s="19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7" t="s">
        <v>36</v>
      </c>
      <c r="B8" s="189" t="s">
        <v>34</v>
      </c>
      <c r="C8" s="190"/>
      <c r="D8" s="190"/>
      <c r="E8" s="191"/>
      <c r="F8" s="187" t="s">
        <v>35</v>
      </c>
      <c r="G8" s="187" t="s">
        <v>37</v>
      </c>
      <c r="H8" s="187" t="s">
        <v>36</v>
      </c>
      <c r="I8" s="189" t="s">
        <v>34</v>
      </c>
      <c r="J8" s="190"/>
      <c r="K8" s="190"/>
      <c r="L8" s="191"/>
      <c r="M8" s="187" t="s">
        <v>35</v>
      </c>
      <c r="N8" s="187" t="s">
        <v>37</v>
      </c>
      <c r="O8" s="187" t="s">
        <v>36</v>
      </c>
      <c r="P8" s="189" t="s">
        <v>34</v>
      </c>
      <c r="Q8" s="190"/>
      <c r="R8" s="190"/>
      <c r="S8" s="191"/>
      <c r="T8" s="187" t="s">
        <v>35</v>
      </c>
      <c r="U8" s="187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'G-1'!B10+'G-3'!B10+'G-4'!B10</f>
        <v>51</v>
      </c>
      <c r="C10" s="46">
        <f>'G-1'!C10+'G-3'!C10+'G-4'!C10</f>
        <v>352</v>
      </c>
      <c r="D10" s="46">
        <f>'G-1'!D10+'G-3'!D10+'G-4'!D10</f>
        <v>23</v>
      </c>
      <c r="E10" s="46">
        <f>'G-1'!E10+'G-3'!E10+'G-4'!E10</f>
        <v>5</v>
      </c>
      <c r="F10" s="6">
        <f t="shared" ref="F10:F22" si="0">B10*0.5+C10*1+D10*2+E10*2.5</f>
        <v>436</v>
      </c>
      <c r="G10" s="2"/>
      <c r="H10" s="19" t="s">
        <v>4</v>
      </c>
      <c r="I10" s="46">
        <f>'G-1'!I10+'G-3'!I10+'G-4'!I10</f>
        <v>115</v>
      </c>
      <c r="J10" s="46">
        <f>'G-1'!J10+'G-3'!J10+'G-4'!J10</f>
        <v>492</v>
      </c>
      <c r="K10" s="46">
        <f>'G-1'!K10+'G-3'!K10+'G-4'!K10</f>
        <v>19</v>
      </c>
      <c r="L10" s="46">
        <f>'G-1'!L10+'G-3'!L10+'G-4'!L10</f>
        <v>10</v>
      </c>
      <c r="M10" s="6">
        <f t="shared" ref="M10:M22" si="1">I10*0.5+J10*1+K10*2+L10*2.5</f>
        <v>612.5</v>
      </c>
      <c r="N10" s="9">
        <f>F20+F21+F22+M10</f>
        <v>2368.5</v>
      </c>
      <c r="O10" s="19" t="s">
        <v>43</v>
      </c>
      <c r="P10" s="46">
        <f>'G-1'!P10+'G-3'!P10+'G-4'!P10</f>
        <v>140</v>
      </c>
      <c r="Q10" s="46">
        <f>'G-1'!Q10+'G-3'!Q10+'G-4'!Q10</f>
        <v>549</v>
      </c>
      <c r="R10" s="46">
        <f>'G-1'!R10+'G-3'!R10+'G-4'!R10</f>
        <v>26</v>
      </c>
      <c r="S10" s="46">
        <f>'G-1'!S10+'G-3'!S10+'G-4'!S10</f>
        <v>4</v>
      </c>
      <c r="T10" s="6">
        <f t="shared" ref="T10:T21" si="2">P10*0.5+Q10*1+R10*2+S10*2.5</f>
        <v>681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69</v>
      </c>
      <c r="C11" s="46">
        <f>'G-1'!C11+'G-3'!C11+'G-4'!C11</f>
        <v>395</v>
      </c>
      <c r="D11" s="46">
        <f>'G-1'!D11+'G-3'!D11+'G-4'!D11</f>
        <v>26</v>
      </c>
      <c r="E11" s="46">
        <f>'G-1'!E11+'G-3'!E11+'G-4'!E11</f>
        <v>7</v>
      </c>
      <c r="F11" s="6">
        <f t="shared" si="0"/>
        <v>499</v>
      </c>
      <c r="G11" s="2"/>
      <c r="H11" s="19" t="s">
        <v>5</v>
      </c>
      <c r="I11" s="46">
        <f>'G-1'!I11+'G-3'!I11+'G-4'!I11</f>
        <v>100</v>
      </c>
      <c r="J11" s="46">
        <f>'G-1'!J11+'G-3'!J11+'G-4'!J11</f>
        <v>532</v>
      </c>
      <c r="K11" s="46">
        <f>'G-1'!K11+'G-3'!K11+'G-4'!K11</f>
        <v>20</v>
      </c>
      <c r="L11" s="46">
        <f>'G-1'!L11+'G-3'!L11+'G-4'!L11</f>
        <v>8</v>
      </c>
      <c r="M11" s="6">
        <f t="shared" si="1"/>
        <v>642</v>
      </c>
      <c r="N11" s="9">
        <f>F21+F22+M10+M11</f>
        <v>2423.5</v>
      </c>
      <c r="O11" s="19" t="s">
        <v>44</v>
      </c>
      <c r="P11" s="46">
        <f>'G-1'!P11+'G-3'!P11+'G-4'!P11</f>
        <v>133</v>
      </c>
      <c r="Q11" s="46">
        <f>'G-1'!Q11+'G-3'!Q11+'G-4'!Q11</f>
        <v>503</v>
      </c>
      <c r="R11" s="46">
        <f>'G-1'!R11+'G-3'!R11+'G-4'!R11</f>
        <v>23</v>
      </c>
      <c r="S11" s="46">
        <f>'G-1'!S11+'G-3'!S11+'G-4'!S11</f>
        <v>5</v>
      </c>
      <c r="T11" s="6">
        <f t="shared" si="2"/>
        <v>628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65</v>
      </c>
      <c r="C12" s="46">
        <f>'G-1'!C12+'G-3'!C12+'G-4'!C12</f>
        <v>362</v>
      </c>
      <c r="D12" s="46">
        <f>'G-1'!D12+'G-3'!D12+'G-4'!D12</f>
        <v>28</v>
      </c>
      <c r="E12" s="46">
        <f>'G-1'!E12+'G-3'!E12+'G-4'!E12</f>
        <v>7</v>
      </c>
      <c r="F12" s="6">
        <f t="shared" si="0"/>
        <v>468</v>
      </c>
      <c r="G12" s="2"/>
      <c r="H12" s="19" t="s">
        <v>6</v>
      </c>
      <c r="I12" s="46">
        <f>'G-1'!I12+'G-3'!I12+'G-4'!I12</f>
        <v>100</v>
      </c>
      <c r="J12" s="46">
        <f>'G-1'!J12+'G-3'!J12+'G-4'!J12</f>
        <v>515</v>
      </c>
      <c r="K12" s="46">
        <f>'G-1'!K12+'G-3'!K12+'G-4'!K12</f>
        <v>23</v>
      </c>
      <c r="L12" s="46">
        <f>'G-1'!L12+'G-3'!L12+'G-4'!L12</f>
        <v>6</v>
      </c>
      <c r="M12" s="6">
        <f t="shared" si="1"/>
        <v>626</v>
      </c>
      <c r="N12" s="2">
        <f>F22+M10+M11+M12</f>
        <v>2440</v>
      </c>
      <c r="O12" s="19" t="s">
        <v>32</v>
      </c>
      <c r="P12" s="46">
        <f>'G-1'!P12+'G-3'!P12+'G-4'!P12</f>
        <v>136</v>
      </c>
      <c r="Q12" s="46">
        <f>'G-1'!Q12+'G-3'!Q12+'G-4'!Q12</f>
        <v>565</v>
      </c>
      <c r="R12" s="46">
        <f>'G-1'!R12+'G-3'!R12+'G-4'!R12</f>
        <v>20</v>
      </c>
      <c r="S12" s="46">
        <f>'G-1'!S12+'G-3'!S12+'G-4'!S12</f>
        <v>6</v>
      </c>
      <c r="T12" s="6">
        <f t="shared" si="2"/>
        <v>688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77</v>
      </c>
      <c r="C13" s="46">
        <f>'G-1'!C13+'G-3'!C13+'G-4'!C13</f>
        <v>417</v>
      </c>
      <c r="D13" s="46">
        <f>'G-1'!D13+'G-3'!D13+'G-4'!D13</f>
        <v>30</v>
      </c>
      <c r="E13" s="46">
        <f>'G-1'!E13+'G-3'!E13+'G-4'!E13</f>
        <v>8</v>
      </c>
      <c r="F13" s="6">
        <f t="shared" si="0"/>
        <v>535.5</v>
      </c>
      <c r="G13" s="2">
        <f t="shared" ref="G13:G19" si="3">F10+F11+F12+F13</f>
        <v>1938.5</v>
      </c>
      <c r="H13" s="19" t="s">
        <v>7</v>
      </c>
      <c r="I13" s="46">
        <f>'G-1'!I13+'G-3'!I13+'G-4'!I13</f>
        <v>138</v>
      </c>
      <c r="J13" s="46">
        <f>'G-1'!J13+'G-3'!J13+'G-4'!J13</f>
        <v>524</v>
      </c>
      <c r="K13" s="46">
        <f>'G-1'!K13+'G-3'!K13+'G-4'!K13</f>
        <v>26</v>
      </c>
      <c r="L13" s="46">
        <f>'G-1'!L13+'G-3'!L13+'G-4'!L13</f>
        <v>9</v>
      </c>
      <c r="M13" s="6">
        <f t="shared" si="1"/>
        <v>667.5</v>
      </c>
      <c r="N13" s="2">
        <f t="shared" ref="N13:N18" si="4">M10+M11+M12+M13</f>
        <v>2548</v>
      </c>
      <c r="O13" s="19" t="s">
        <v>33</v>
      </c>
      <c r="P13" s="46">
        <f>'G-1'!P13+'G-3'!P13+'G-4'!P13</f>
        <v>118</v>
      </c>
      <c r="Q13" s="46">
        <f>'G-1'!Q13+'G-3'!Q13+'G-4'!Q13</f>
        <v>566</v>
      </c>
      <c r="R13" s="46">
        <f>'G-1'!R13+'G-3'!R13+'G-4'!R13</f>
        <v>22</v>
      </c>
      <c r="S13" s="46">
        <f>'G-1'!S13+'G-3'!S13+'G-4'!S13</f>
        <v>4</v>
      </c>
      <c r="T13" s="6">
        <f t="shared" si="2"/>
        <v>679</v>
      </c>
      <c r="U13" s="2">
        <f t="shared" ref="U13:U21" si="5">T10+T11+T12+T13</f>
        <v>2676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68</v>
      </c>
      <c r="C14" s="46">
        <f>'G-1'!C14+'G-3'!C14+'G-4'!C14</f>
        <v>393</v>
      </c>
      <c r="D14" s="46">
        <f>'G-1'!D14+'G-3'!D14+'G-4'!D14</f>
        <v>24</v>
      </c>
      <c r="E14" s="46">
        <f>'G-1'!E14+'G-3'!E14+'G-4'!E14</f>
        <v>6</v>
      </c>
      <c r="F14" s="6">
        <f t="shared" si="0"/>
        <v>490</v>
      </c>
      <c r="G14" s="2">
        <f t="shared" si="3"/>
        <v>1992.5</v>
      </c>
      <c r="H14" s="19" t="s">
        <v>9</v>
      </c>
      <c r="I14" s="46">
        <f>'G-1'!I14+'G-3'!I14+'G-4'!I14</f>
        <v>118</v>
      </c>
      <c r="J14" s="46">
        <f>'G-1'!J14+'G-3'!J14+'G-4'!J14</f>
        <v>466</v>
      </c>
      <c r="K14" s="46">
        <f>'G-1'!K14+'G-3'!K14+'G-4'!K14</f>
        <v>22</v>
      </c>
      <c r="L14" s="46">
        <f>'G-1'!L14+'G-3'!L14+'G-4'!L14</f>
        <v>3</v>
      </c>
      <c r="M14" s="6">
        <f t="shared" si="1"/>
        <v>576.5</v>
      </c>
      <c r="N14" s="2">
        <f t="shared" si="4"/>
        <v>2512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1995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79</v>
      </c>
      <c r="C15" s="46">
        <f>'G-1'!C15+'G-3'!C15+'G-4'!C15</f>
        <v>410</v>
      </c>
      <c r="D15" s="46">
        <f>'G-1'!D15+'G-3'!D15+'G-4'!D15</f>
        <v>30</v>
      </c>
      <c r="E15" s="46">
        <f>'G-1'!E15+'G-3'!E15+'G-4'!E15</f>
        <v>12</v>
      </c>
      <c r="F15" s="6">
        <f t="shared" si="0"/>
        <v>539.5</v>
      </c>
      <c r="G15" s="2">
        <f t="shared" si="3"/>
        <v>2033</v>
      </c>
      <c r="H15" s="19" t="s">
        <v>12</v>
      </c>
      <c r="I15" s="46">
        <f>'G-1'!I15+'G-3'!I15+'G-4'!I15</f>
        <v>112</v>
      </c>
      <c r="J15" s="46">
        <f>'G-1'!J15+'G-3'!J15+'G-4'!J15</f>
        <v>470</v>
      </c>
      <c r="K15" s="46">
        <f>'G-1'!K15+'G-3'!K15+'G-4'!K15</f>
        <v>19</v>
      </c>
      <c r="L15" s="46">
        <f>'G-1'!L15+'G-3'!L15+'G-4'!L15</f>
        <v>6</v>
      </c>
      <c r="M15" s="6">
        <f t="shared" si="1"/>
        <v>579</v>
      </c>
      <c r="N15" s="2">
        <f t="shared" si="4"/>
        <v>2449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1367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78</v>
      </c>
      <c r="C16" s="46">
        <f>'G-1'!C16+'G-3'!C16+'G-4'!C16</f>
        <v>407</v>
      </c>
      <c r="D16" s="46">
        <f>'G-1'!D16+'G-3'!D16+'G-4'!D16</f>
        <v>36</v>
      </c>
      <c r="E16" s="46">
        <f>'G-1'!E16+'G-3'!E16+'G-4'!E16</f>
        <v>9</v>
      </c>
      <c r="F16" s="6">
        <f t="shared" si="0"/>
        <v>540.5</v>
      </c>
      <c r="G16" s="2">
        <f t="shared" si="3"/>
        <v>2105.5</v>
      </c>
      <c r="H16" s="19" t="s">
        <v>15</v>
      </c>
      <c r="I16" s="46">
        <f>'G-1'!I16+'G-3'!I16+'G-4'!I16</f>
        <v>101</v>
      </c>
      <c r="J16" s="46">
        <f>'G-1'!J16+'G-3'!J16+'G-4'!J16</f>
        <v>468</v>
      </c>
      <c r="K16" s="46">
        <f>'G-1'!K16+'G-3'!K16+'G-4'!K16</f>
        <v>15</v>
      </c>
      <c r="L16" s="46">
        <f>'G-1'!L16+'G-3'!L16+'G-4'!L16</f>
        <v>3</v>
      </c>
      <c r="M16" s="6">
        <f t="shared" si="1"/>
        <v>556</v>
      </c>
      <c r="N16" s="2">
        <f t="shared" si="4"/>
        <v>2379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679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80</v>
      </c>
      <c r="C17" s="46">
        <f>'G-1'!C17+'G-3'!C17+'G-4'!C17</f>
        <v>377</v>
      </c>
      <c r="D17" s="46">
        <f>'G-1'!D17+'G-3'!D17+'G-4'!D17</f>
        <v>36</v>
      </c>
      <c r="E17" s="46">
        <f>'G-1'!E17+'G-3'!E17+'G-4'!E17</f>
        <v>6</v>
      </c>
      <c r="F17" s="6">
        <f t="shared" si="0"/>
        <v>504</v>
      </c>
      <c r="G17" s="2">
        <f t="shared" si="3"/>
        <v>2074</v>
      </c>
      <c r="H17" s="19" t="s">
        <v>18</v>
      </c>
      <c r="I17" s="46">
        <f>'G-1'!I17+'G-3'!I17+'G-4'!I17</f>
        <v>111</v>
      </c>
      <c r="J17" s="46">
        <f>'G-1'!J17+'G-3'!J17+'G-4'!J17</f>
        <v>437</v>
      </c>
      <c r="K17" s="46">
        <f>'G-1'!K17+'G-3'!K17+'G-4'!K17</f>
        <v>24</v>
      </c>
      <c r="L17" s="46">
        <f>'G-1'!L17+'G-3'!L17+'G-4'!L17</f>
        <v>4</v>
      </c>
      <c r="M17" s="6">
        <f t="shared" si="1"/>
        <v>550.5</v>
      </c>
      <c r="N17" s="2">
        <f t="shared" si="4"/>
        <v>2262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103</v>
      </c>
      <c r="C18" s="46">
        <f>'G-1'!C18+'G-3'!C18+'G-4'!C18</f>
        <v>453</v>
      </c>
      <c r="D18" s="46">
        <f>'G-1'!D18+'G-3'!D18+'G-4'!D18</f>
        <v>29</v>
      </c>
      <c r="E18" s="46">
        <f>'G-1'!E18+'G-3'!E18+'G-4'!E18</f>
        <v>4</v>
      </c>
      <c r="F18" s="6">
        <f t="shared" si="0"/>
        <v>572.5</v>
      </c>
      <c r="G18" s="2">
        <f t="shared" si="3"/>
        <v>2156.5</v>
      </c>
      <c r="H18" s="19" t="s">
        <v>20</v>
      </c>
      <c r="I18" s="46">
        <f>'G-1'!I18+'G-3'!I18+'G-4'!I18</f>
        <v>114</v>
      </c>
      <c r="J18" s="46">
        <f>'G-1'!J18+'G-3'!J18+'G-4'!J18</f>
        <v>455</v>
      </c>
      <c r="K18" s="46">
        <f>'G-1'!K18+'G-3'!K18+'G-4'!K18</f>
        <v>29</v>
      </c>
      <c r="L18" s="46">
        <f>'G-1'!L18+'G-3'!L18+'G-4'!L18</f>
        <v>4</v>
      </c>
      <c r="M18" s="6">
        <f t="shared" si="1"/>
        <v>580</v>
      </c>
      <c r="N18" s="2">
        <f t="shared" si="4"/>
        <v>2265.5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97</v>
      </c>
      <c r="C19" s="47">
        <f>'G-1'!C19+'G-3'!C19+'G-4'!C19</f>
        <v>404</v>
      </c>
      <c r="D19" s="47">
        <f>'G-1'!D19+'G-3'!D19+'G-4'!D19</f>
        <v>33</v>
      </c>
      <c r="E19" s="47">
        <f>'G-1'!E19+'G-3'!E19+'G-4'!E19</f>
        <v>7</v>
      </c>
      <c r="F19" s="7">
        <f t="shared" si="0"/>
        <v>536</v>
      </c>
      <c r="G19" s="3">
        <f t="shared" si="3"/>
        <v>2153</v>
      </c>
      <c r="H19" s="20" t="s">
        <v>22</v>
      </c>
      <c r="I19" s="46">
        <f>'G-1'!I19+'G-3'!I19+'G-4'!I19</f>
        <v>114</v>
      </c>
      <c r="J19" s="46">
        <f>'G-1'!J19+'G-3'!J19+'G-4'!J19</f>
        <v>497</v>
      </c>
      <c r="K19" s="46">
        <f>'G-1'!K19+'G-3'!K19+'G-4'!K19</f>
        <v>25</v>
      </c>
      <c r="L19" s="46">
        <f>'G-1'!L19+'G-3'!L19+'G-4'!L19</f>
        <v>7</v>
      </c>
      <c r="M19" s="6">
        <f t="shared" si="1"/>
        <v>621.5</v>
      </c>
      <c r="N19" s="2">
        <f>M16+M17+M18+M19</f>
        <v>2308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106</v>
      </c>
      <c r="C20" s="45">
        <f>'G-1'!C20+'G-3'!C20+'G-4'!C20</f>
        <v>463</v>
      </c>
      <c r="D20" s="45">
        <f>'G-1'!D20+'G-3'!D20+'G-4'!D20</f>
        <v>23</v>
      </c>
      <c r="E20" s="45">
        <f>'G-1'!E20+'G-3'!E20+'G-4'!E20</f>
        <v>10</v>
      </c>
      <c r="F20" s="8">
        <f t="shared" si="0"/>
        <v>587</v>
      </c>
      <c r="G20" s="35"/>
      <c r="H20" s="19" t="s">
        <v>24</v>
      </c>
      <c r="I20" s="46">
        <f>'G-1'!I20+'G-3'!I20+'G-4'!I20</f>
        <v>131</v>
      </c>
      <c r="J20" s="46">
        <f>'G-1'!J20+'G-3'!J20+'G-4'!J20</f>
        <v>486</v>
      </c>
      <c r="K20" s="46">
        <f>'G-1'!K20+'G-3'!K20+'G-4'!K20</f>
        <v>25</v>
      </c>
      <c r="L20" s="46">
        <f>'G-1'!L20+'G-3'!L20+'G-4'!L20</f>
        <v>12</v>
      </c>
      <c r="M20" s="8">
        <f t="shared" si="1"/>
        <v>631.5</v>
      </c>
      <c r="N20" s="2">
        <f>M17+M18+M19+M20</f>
        <v>2383.5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125</v>
      </c>
      <c r="C21" s="45">
        <f>'G-1'!C21+'G-3'!C21+'G-4'!C21</f>
        <v>486</v>
      </c>
      <c r="D21" s="45">
        <f>'G-1'!D21+'G-3'!D21+'G-4'!D21</f>
        <v>23</v>
      </c>
      <c r="E21" s="45">
        <f>'G-1'!E21+'G-3'!E21+'G-4'!E21</f>
        <v>6</v>
      </c>
      <c r="F21" s="6">
        <f t="shared" si="0"/>
        <v>609.5</v>
      </c>
      <c r="G21" s="36"/>
      <c r="H21" s="20" t="s">
        <v>25</v>
      </c>
      <c r="I21" s="46">
        <f>'G-1'!I21+'G-3'!I21+'G-4'!I21</f>
        <v>126</v>
      </c>
      <c r="J21" s="46">
        <f>'G-1'!J21+'G-3'!J21+'G-4'!J21</f>
        <v>495</v>
      </c>
      <c r="K21" s="46">
        <f>'G-1'!K21+'G-3'!K21+'G-4'!K21</f>
        <v>26</v>
      </c>
      <c r="L21" s="46">
        <f>'G-1'!L21+'G-3'!L21+'G-4'!L21</f>
        <v>7</v>
      </c>
      <c r="M21" s="6">
        <f t="shared" si="1"/>
        <v>627.5</v>
      </c>
      <c r="N21" s="2">
        <f>M18+M19+M20+M21</f>
        <v>2460.5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122</v>
      </c>
      <c r="C22" s="45">
        <f>'G-1'!C22+'G-3'!C22+'G-4'!C22</f>
        <v>447</v>
      </c>
      <c r="D22" s="45">
        <f>'G-1'!D22+'G-3'!D22+'G-4'!D22</f>
        <v>17</v>
      </c>
      <c r="E22" s="45">
        <f>'G-1'!E22+'G-3'!E22+'G-4'!E22</f>
        <v>7</v>
      </c>
      <c r="F22" s="6">
        <f t="shared" si="0"/>
        <v>559.5</v>
      </c>
      <c r="G22" s="2"/>
      <c r="H22" s="21" t="s">
        <v>26</v>
      </c>
      <c r="I22" s="46">
        <f>'G-1'!I22+'G-3'!I22+'G-4'!I22</f>
        <v>101</v>
      </c>
      <c r="J22" s="46">
        <f>'G-1'!J22+'G-3'!J22+'G-4'!J22</f>
        <v>465</v>
      </c>
      <c r="K22" s="46">
        <f>'G-1'!K22+'G-3'!K22+'G-4'!K22</f>
        <v>24</v>
      </c>
      <c r="L22" s="46">
        <f>'G-1'!L22+'G-3'!L22+'G-4'!L22</f>
        <v>7</v>
      </c>
      <c r="M22" s="6">
        <f t="shared" si="1"/>
        <v>581</v>
      </c>
      <c r="N22" s="3">
        <f>M19+M20+M21+M22</f>
        <v>2461.5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69" t="s">
        <v>47</v>
      </c>
      <c r="B23" s="170"/>
      <c r="C23" s="175" t="s">
        <v>50</v>
      </c>
      <c r="D23" s="176"/>
      <c r="E23" s="176"/>
      <c r="F23" s="177"/>
      <c r="G23" s="84">
        <f>MAX(G13:G19)</f>
        <v>2156.5</v>
      </c>
      <c r="H23" s="173" t="s">
        <v>48</v>
      </c>
      <c r="I23" s="174"/>
      <c r="J23" s="166" t="s">
        <v>50</v>
      </c>
      <c r="K23" s="167"/>
      <c r="L23" s="167"/>
      <c r="M23" s="168"/>
      <c r="N23" s="85">
        <f>MAX(N10:N22)</f>
        <v>2548</v>
      </c>
      <c r="O23" s="169" t="s">
        <v>49</v>
      </c>
      <c r="P23" s="170"/>
      <c r="Q23" s="175" t="s">
        <v>50</v>
      </c>
      <c r="R23" s="176"/>
      <c r="S23" s="176"/>
      <c r="T23" s="177"/>
      <c r="U23" s="84">
        <f>MAX(U13:U21)</f>
        <v>2676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1"/>
      <c r="B24" s="172"/>
      <c r="C24" s="82" t="s">
        <v>72</v>
      </c>
      <c r="D24" s="86"/>
      <c r="E24" s="86"/>
      <c r="F24" s="87" t="s">
        <v>86</v>
      </c>
      <c r="G24" s="88"/>
      <c r="H24" s="171"/>
      <c r="I24" s="172"/>
      <c r="J24" s="82" t="s">
        <v>72</v>
      </c>
      <c r="K24" s="86"/>
      <c r="L24" s="86"/>
      <c r="M24" s="87" t="s">
        <v>75</v>
      </c>
      <c r="N24" s="88"/>
      <c r="O24" s="171"/>
      <c r="P24" s="172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8" t="s">
        <v>51</v>
      </c>
      <c r="B26" s="178"/>
      <c r="C26" s="178"/>
      <c r="D26" s="178"/>
      <c r="E26" s="17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M42" sqref="M4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0" t="s">
        <v>110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1" t="s">
        <v>111</v>
      </c>
      <c r="B4" s="221"/>
      <c r="C4" s="222" t="s">
        <v>60</v>
      </c>
      <c r="D4" s="222"/>
      <c r="E4" s="222"/>
      <c r="F4" s="110"/>
      <c r="G4" s="106"/>
      <c r="H4" s="106"/>
      <c r="I4" s="106"/>
      <c r="J4" s="106"/>
    </row>
    <row r="5" spans="1:10" x14ac:dyDescent="0.2">
      <c r="A5" s="180" t="s">
        <v>56</v>
      </c>
      <c r="B5" s="180"/>
      <c r="C5" s="223" t="str">
        <f>'G-1'!D5</f>
        <v>CALLE 90 X CARRERA 51B</v>
      </c>
      <c r="D5" s="223"/>
      <c r="E5" s="223"/>
      <c r="F5" s="111"/>
      <c r="G5" s="112"/>
      <c r="H5" s="103" t="s">
        <v>53</v>
      </c>
      <c r="I5" s="224">
        <f>'G-1'!L5</f>
        <v>1225</v>
      </c>
      <c r="J5" s="224"/>
    </row>
    <row r="6" spans="1:10" x14ac:dyDescent="0.2">
      <c r="A6" s="180" t="s">
        <v>112</v>
      </c>
      <c r="B6" s="180"/>
      <c r="C6" s="225" t="s">
        <v>152</v>
      </c>
      <c r="D6" s="225"/>
      <c r="E6" s="225"/>
      <c r="F6" s="111"/>
      <c r="G6" s="112"/>
      <c r="H6" s="103" t="s">
        <v>58</v>
      </c>
      <c r="I6" s="226">
        <f>'G-1'!S6</f>
        <v>44358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113</v>
      </c>
      <c r="B8" s="230" t="s">
        <v>114</v>
      </c>
      <c r="C8" s="228" t="s">
        <v>115</v>
      </c>
      <c r="D8" s="230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2" t="s">
        <v>121</v>
      </c>
      <c r="J8" s="234" t="s">
        <v>122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36" t="s">
        <v>123</v>
      </c>
      <c r="B10" s="239">
        <v>2</v>
      </c>
      <c r="C10" s="122"/>
      <c r="D10" s="123" t="s">
        <v>124</v>
      </c>
      <c r="E10" s="75">
        <v>30</v>
      </c>
      <c r="F10" s="75">
        <v>112</v>
      </c>
      <c r="G10" s="75">
        <v>0</v>
      </c>
      <c r="H10" s="75">
        <v>1</v>
      </c>
      <c r="I10" s="75">
        <f>E10*0.5+F10+G10*2+H10*2.5</f>
        <v>129.5</v>
      </c>
      <c r="J10" s="124">
        <f>IF(I10=0,"0,00",I10/SUM(I10:I12)*100)</f>
        <v>45.518453427065026</v>
      </c>
    </row>
    <row r="11" spans="1:10" x14ac:dyDescent="0.2">
      <c r="A11" s="237"/>
      <c r="B11" s="240"/>
      <c r="C11" s="122" t="s">
        <v>125</v>
      </c>
      <c r="D11" s="125" t="s">
        <v>126</v>
      </c>
      <c r="E11" s="126">
        <v>22</v>
      </c>
      <c r="F11" s="126">
        <v>116</v>
      </c>
      <c r="G11" s="126">
        <v>8</v>
      </c>
      <c r="H11" s="126">
        <v>2</v>
      </c>
      <c r="I11" s="126">
        <f t="shared" ref="I11:I45" si="0">E11*0.5+F11+G11*2+H11*2.5</f>
        <v>148</v>
      </c>
      <c r="J11" s="127">
        <f>IF(I11=0,"0,00",I11/SUM(I10:I12)*100)</f>
        <v>52.021089630931463</v>
      </c>
    </row>
    <row r="12" spans="1:10" x14ac:dyDescent="0.2">
      <c r="A12" s="237"/>
      <c r="B12" s="240"/>
      <c r="C12" s="128" t="s">
        <v>136</v>
      </c>
      <c r="D12" s="129" t="s">
        <v>127</v>
      </c>
      <c r="E12" s="74">
        <v>2</v>
      </c>
      <c r="F12" s="74">
        <v>6</v>
      </c>
      <c r="G12" s="74">
        <v>0</v>
      </c>
      <c r="H12" s="74">
        <v>0</v>
      </c>
      <c r="I12" s="130">
        <f t="shared" si="0"/>
        <v>7</v>
      </c>
      <c r="J12" s="131">
        <f>IF(I12=0,"0,00",I12/SUM(I10:I12)*100)</f>
        <v>2.4604569420035149</v>
      </c>
    </row>
    <row r="13" spans="1:10" x14ac:dyDescent="0.2">
      <c r="A13" s="237"/>
      <c r="B13" s="240"/>
      <c r="C13" s="132"/>
      <c r="D13" s="123" t="s">
        <v>124</v>
      </c>
      <c r="E13" s="75">
        <v>48</v>
      </c>
      <c r="F13" s="75">
        <v>170</v>
      </c>
      <c r="G13" s="75">
        <v>0</v>
      </c>
      <c r="H13" s="75">
        <v>2</v>
      </c>
      <c r="I13" s="75">
        <f t="shared" si="0"/>
        <v>199</v>
      </c>
      <c r="J13" s="124">
        <f>IF(I13=0,"0,00",I13/SUM(I13:I15)*100)</f>
        <v>46.064814814814817</v>
      </c>
    </row>
    <row r="14" spans="1:10" x14ac:dyDescent="0.2">
      <c r="A14" s="237"/>
      <c r="B14" s="240"/>
      <c r="C14" s="122" t="s">
        <v>128</v>
      </c>
      <c r="D14" s="125" t="s">
        <v>126</v>
      </c>
      <c r="E14" s="126">
        <v>47</v>
      </c>
      <c r="F14" s="126">
        <v>160</v>
      </c>
      <c r="G14" s="126">
        <v>6</v>
      </c>
      <c r="H14" s="126">
        <v>2</v>
      </c>
      <c r="I14" s="126">
        <f t="shared" si="0"/>
        <v>200.5</v>
      </c>
      <c r="J14" s="127">
        <f>IF(I14=0,"0,00",I14/SUM(I13:I15)*100)</f>
        <v>46.412037037037038</v>
      </c>
    </row>
    <row r="15" spans="1:10" x14ac:dyDescent="0.2">
      <c r="A15" s="237"/>
      <c r="B15" s="240"/>
      <c r="C15" s="128" t="s">
        <v>137</v>
      </c>
      <c r="D15" s="129" t="s">
        <v>127</v>
      </c>
      <c r="E15" s="74">
        <v>3</v>
      </c>
      <c r="F15" s="74">
        <v>31</v>
      </c>
      <c r="G15" s="74">
        <v>0</v>
      </c>
      <c r="H15" s="74">
        <v>0</v>
      </c>
      <c r="I15" s="130">
        <f t="shared" si="0"/>
        <v>32.5</v>
      </c>
      <c r="J15" s="131">
        <f>IF(I15=0,"0,00",I15/SUM(I13:I15)*100)</f>
        <v>7.5231481481481479</v>
      </c>
    </row>
    <row r="16" spans="1:10" x14ac:dyDescent="0.2">
      <c r="A16" s="237"/>
      <c r="B16" s="240"/>
      <c r="C16" s="132"/>
      <c r="D16" s="123" t="s">
        <v>124</v>
      </c>
      <c r="E16" s="75">
        <v>53</v>
      </c>
      <c r="F16" s="75">
        <v>164</v>
      </c>
      <c r="G16" s="75">
        <v>0</v>
      </c>
      <c r="H16" s="75">
        <v>0</v>
      </c>
      <c r="I16" s="75">
        <f t="shared" si="0"/>
        <v>190.5</v>
      </c>
      <c r="J16" s="124">
        <f>IF(I16=0,"0,00",I16/SUM(I16:I18)*100)</f>
        <v>37.722772277227726</v>
      </c>
    </row>
    <row r="17" spans="1:10" x14ac:dyDescent="0.2">
      <c r="A17" s="237"/>
      <c r="B17" s="240"/>
      <c r="C17" s="122" t="s">
        <v>129</v>
      </c>
      <c r="D17" s="125" t="s">
        <v>126</v>
      </c>
      <c r="E17" s="126">
        <v>41</v>
      </c>
      <c r="F17" s="126">
        <v>235</v>
      </c>
      <c r="G17" s="126">
        <v>8</v>
      </c>
      <c r="H17" s="126">
        <v>4</v>
      </c>
      <c r="I17" s="126">
        <f t="shared" si="0"/>
        <v>281.5</v>
      </c>
      <c r="J17" s="127">
        <f>IF(I17=0,"0,00",I17/SUM(I16:I18)*100)</f>
        <v>55.742574257425744</v>
      </c>
    </row>
    <row r="18" spans="1:10" x14ac:dyDescent="0.2">
      <c r="A18" s="238"/>
      <c r="B18" s="241"/>
      <c r="C18" s="133" t="s">
        <v>138</v>
      </c>
      <c r="D18" s="129" t="s">
        <v>127</v>
      </c>
      <c r="E18" s="74">
        <v>6</v>
      </c>
      <c r="F18" s="74">
        <v>30</v>
      </c>
      <c r="G18" s="74">
        <v>0</v>
      </c>
      <c r="H18" s="74">
        <v>0</v>
      </c>
      <c r="I18" s="130">
        <f t="shared" si="0"/>
        <v>33</v>
      </c>
      <c r="J18" s="131">
        <f>IF(I18=0,"0,00",I18/SUM(I16:I18)*100)</f>
        <v>6.5346534653465351</v>
      </c>
    </row>
    <row r="19" spans="1:10" x14ac:dyDescent="0.2">
      <c r="A19" s="236" t="s">
        <v>130</v>
      </c>
      <c r="B19" s="239"/>
      <c r="C19" s="134"/>
      <c r="D19" s="123" t="s">
        <v>124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7"/>
      <c r="B20" s="240"/>
      <c r="C20" s="122" t="s">
        <v>125</v>
      </c>
      <c r="D20" s="125" t="s">
        <v>126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7"/>
      <c r="B21" s="240"/>
      <c r="C21" s="128" t="s">
        <v>139</v>
      </c>
      <c r="D21" s="129" t="s">
        <v>127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7"/>
      <c r="B22" s="240"/>
      <c r="C22" s="132"/>
      <c r="D22" s="123" t="s">
        <v>124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7"/>
      <c r="B23" s="240"/>
      <c r="C23" s="122" t="s">
        <v>128</v>
      </c>
      <c r="D23" s="125" t="s">
        <v>126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7"/>
      <c r="B24" s="240"/>
      <c r="C24" s="128" t="s">
        <v>140</v>
      </c>
      <c r="D24" s="129" t="s">
        <v>127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7"/>
      <c r="B25" s="240"/>
      <c r="C25" s="132"/>
      <c r="D25" s="123" t="s">
        <v>124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7"/>
      <c r="B26" s="240"/>
      <c r="C26" s="122" t="s">
        <v>129</v>
      </c>
      <c r="D26" s="125" t="s">
        <v>126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8"/>
      <c r="B27" s="241"/>
      <c r="C27" s="133" t="s">
        <v>141</v>
      </c>
      <c r="D27" s="129" t="s">
        <v>127</v>
      </c>
      <c r="E27" s="160">
        <v>0</v>
      </c>
      <c r="F27" s="160">
        <v>0</v>
      </c>
      <c r="G27" s="160">
        <v>0</v>
      </c>
      <c r="H27" s="160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6" t="s">
        <v>131</v>
      </c>
      <c r="B28" s="239">
        <v>2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7"/>
      <c r="B29" s="240"/>
      <c r="C29" s="122" t="s">
        <v>125</v>
      </c>
      <c r="D29" s="125" t="s">
        <v>126</v>
      </c>
      <c r="E29" s="126">
        <v>99</v>
      </c>
      <c r="F29" s="126">
        <v>391</v>
      </c>
      <c r="G29" s="126">
        <v>35</v>
      </c>
      <c r="H29" s="126">
        <v>6</v>
      </c>
      <c r="I29" s="126">
        <f t="shared" si="0"/>
        <v>525.5</v>
      </c>
      <c r="J29" s="127">
        <f>IF(I29=0,"0,00",I29/SUM(I28:I30)*100)</f>
        <v>93.091231178033667</v>
      </c>
    </row>
    <row r="30" spans="1:10" x14ac:dyDescent="0.2">
      <c r="A30" s="237"/>
      <c r="B30" s="240"/>
      <c r="C30" s="128" t="s">
        <v>142</v>
      </c>
      <c r="D30" s="129" t="s">
        <v>127</v>
      </c>
      <c r="E30" s="74">
        <v>2</v>
      </c>
      <c r="F30" s="74">
        <v>20</v>
      </c>
      <c r="G30" s="74">
        <v>9</v>
      </c>
      <c r="H30" s="74">
        <v>0</v>
      </c>
      <c r="I30" s="130">
        <f t="shared" si="0"/>
        <v>39</v>
      </c>
      <c r="J30" s="131">
        <f>IF(I30=0,"0,00",I30/SUM(I28:I30)*100)</f>
        <v>6.9087688219663423</v>
      </c>
    </row>
    <row r="31" spans="1:10" x14ac:dyDescent="0.2">
      <c r="A31" s="237"/>
      <c r="B31" s="240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7"/>
      <c r="B32" s="240"/>
      <c r="C32" s="122" t="s">
        <v>128</v>
      </c>
      <c r="D32" s="125" t="s">
        <v>126</v>
      </c>
      <c r="E32" s="126">
        <v>82</v>
      </c>
      <c r="F32" s="126">
        <v>352</v>
      </c>
      <c r="G32" s="126">
        <v>35</v>
      </c>
      <c r="H32" s="126">
        <v>9</v>
      </c>
      <c r="I32" s="126">
        <f t="shared" si="0"/>
        <v>485.5</v>
      </c>
      <c r="J32" s="127">
        <f>IF(I32=0,"0,00",I32/SUM(I31:I33)*100)</f>
        <v>95.289499509322866</v>
      </c>
    </row>
    <row r="33" spans="1:10" x14ac:dyDescent="0.2">
      <c r="A33" s="237"/>
      <c r="B33" s="240"/>
      <c r="C33" s="128" t="s">
        <v>143</v>
      </c>
      <c r="D33" s="129" t="s">
        <v>127</v>
      </c>
      <c r="E33" s="74">
        <v>2</v>
      </c>
      <c r="F33" s="74">
        <v>11</v>
      </c>
      <c r="G33" s="74">
        <v>6</v>
      </c>
      <c r="H33" s="74">
        <v>0</v>
      </c>
      <c r="I33" s="130">
        <f t="shared" si="0"/>
        <v>24</v>
      </c>
      <c r="J33" s="131">
        <f>IF(I33=0,"0,00",I33/SUM(I31:I33)*100)</f>
        <v>4.7105004906771342</v>
      </c>
    </row>
    <row r="34" spans="1:10" x14ac:dyDescent="0.2">
      <c r="A34" s="237"/>
      <c r="B34" s="240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7"/>
      <c r="B35" s="240"/>
      <c r="C35" s="122" t="s">
        <v>129</v>
      </c>
      <c r="D35" s="125" t="s">
        <v>126</v>
      </c>
      <c r="E35" s="126">
        <v>90</v>
      </c>
      <c r="F35" s="126">
        <v>368</v>
      </c>
      <c r="G35" s="126">
        <v>27</v>
      </c>
      <c r="H35" s="126">
        <v>3</v>
      </c>
      <c r="I35" s="126">
        <f t="shared" si="0"/>
        <v>474.5</v>
      </c>
      <c r="J35" s="127">
        <f>IF(I35=0,"0,00",I35/SUM(I34:I36)*100)</f>
        <v>95.281124497991968</v>
      </c>
    </row>
    <row r="36" spans="1:10" x14ac:dyDescent="0.2">
      <c r="A36" s="238"/>
      <c r="B36" s="241"/>
      <c r="C36" s="133" t="s">
        <v>144</v>
      </c>
      <c r="D36" s="129" t="s">
        <v>127</v>
      </c>
      <c r="E36" s="74">
        <v>1</v>
      </c>
      <c r="F36" s="74">
        <v>15</v>
      </c>
      <c r="G36" s="74">
        <v>4</v>
      </c>
      <c r="H36" s="74">
        <v>0</v>
      </c>
      <c r="I36" s="130">
        <f t="shared" si="0"/>
        <v>23.5</v>
      </c>
      <c r="J36" s="131">
        <f>IF(I36=0,"0,00",I36/SUM(I34:I36)*100)</f>
        <v>4.7188755020080322</v>
      </c>
    </row>
    <row r="37" spans="1:10" x14ac:dyDescent="0.2">
      <c r="A37" s="236" t="s">
        <v>132</v>
      </c>
      <c r="B37" s="239">
        <v>2</v>
      </c>
      <c r="C37" s="134"/>
      <c r="D37" s="123" t="s">
        <v>124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7"/>
      <c r="B38" s="240"/>
      <c r="C38" s="122" t="s">
        <v>125</v>
      </c>
      <c r="D38" s="125" t="s">
        <v>126</v>
      </c>
      <c r="E38" s="126">
        <f>'G-4'!B17+'G-4'!B18</f>
        <v>44</v>
      </c>
      <c r="F38" s="126">
        <f>'G-4'!C17+'G-4'!C18</f>
        <v>207</v>
      </c>
      <c r="G38" s="126">
        <f>'G-4'!D17+'G-4'!D18</f>
        <v>1</v>
      </c>
      <c r="H38" s="126">
        <f>'G-4'!E17+'G-4'!E18</f>
        <v>1</v>
      </c>
      <c r="I38" s="126">
        <f t="shared" si="0"/>
        <v>233.5</v>
      </c>
      <c r="J38" s="127">
        <f>IF(I38=0,"0,00",I38/SUM(I37:I39)*100)</f>
        <v>100</v>
      </c>
    </row>
    <row r="39" spans="1:10" x14ac:dyDescent="0.2">
      <c r="A39" s="237"/>
      <c r="B39" s="240"/>
      <c r="C39" s="128" t="s">
        <v>145</v>
      </c>
      <c r="D39" s="129" t="s">
        <v>127</v>
      </c>
      <c r="E39" s="130">
        <v>0</v>
      </c>
      <c r="F39" s="130">
        <v>0</v>
      </c>
      <c r="G39" s="130">
        <v>0</v>
      </c>
      <c r="H39" s="130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7"/>
      <c r="B40" s="240"/>
      <c r="C40" s="132"/>
      <c r="D40" s="123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7"/>
      <c r="B41" s="240"/>
      <c r="C41" s="122" t="s">
        <v>128</v>
      </c>
      <c r="D41" s="125" t="s">
        <v>126</v>
      </c>
      <c r="E41" s="126">
        <f>'G-4'!I10+'G-4'!I11</f>
        <v>48</v>
      </c>
      <c r="F41" s="126">
        <f>'G-4'!J10+'G-4'!J11</f>
        <v>286</v>
      </c>
      <c r="G41" s="126">
        <f>'G-4'!K10+'G-4'!K11</f>
        <v>3</v>
      </c>
      <c r="H41" s="126">
        <f>'G-4'!L10+'G-4'!L11</f>
        <v>3</v>
      </c>
      <c r="I41" s="126">
        <f t="shared" si="0"/>
        <v>323.5</v>
      </c>
      <c r="J41" s="127">
        <f>IF(I41=0,"0,00",I41/SUM(I40:I42)*100)</f>
        <v>100</v>
      </c>
    </row>
    <row r="42" spans="1:10" x14ac:dyDescent="0.2">
      <c r="A42" s="237"/>
      <c r="B42" s="240"/>
      <c r="C42" s="128" t="s">
        <v>146</v>
      </c>
      <c r="D42" s="129" t="s">
        <v>127</v>
      </c>
      <c r="E42" s="130">
        <v>0</v>
      </c>
      <c r="F42" s="130">
        <v>0</v>
      </c>
      <c r="G42" s="130">
        <v>0</v>
      </c>
      <c r="H42" s="130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7"/>
      <c r="B43" s="240"/>
      <c r="C43" s="132"/>
      <c r="D43" s="123" t="s">
        <v>124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7"/>
      <c r="B44" s="240"/>
      <c r="C44" s="122" t="s">
        <v>129</v>
      </c>
      <c r="D44" s="125" t="s">
        <v>126</v>
      </c>
      <c r="E44" s="126">
        <f>'G-4'!P12+'G-4'!P13</f>
        <v>53</v>
      </c>
      <c r="F44" s="126">
        <f>'G-4'!Q12+'G-4'!Q13</f>
        <v>319</v>
      </c>
      <c r="G44" s="126">
        <f>'G-4'!R12+'G-4'!R13</f>
        <v>3</v>
      </c>
      <c r="H44" s="126">
        <f>'G-4'!S12+'G-4'!S13</f>
        <v>3</v>
      </c>
      <c r="I44" s="126">
        <f t="shared" si="0"/>
        <v>359</v>
      </c>
      <c r="J44" s="127">
        <f>IF(I44=0,"0,00",I44/SUM(I43:I45)*100)</f>
        <v>100</v>
      </c>
    </row>
    <row r="45" spans="1:10" x14ac:dyDescent="0.2">
      <c r="A45" s="238"/>
      <c r="B45" s="241"/>
      <c r="C45" s="133" t="s">
        <v>147</v>
      </c>
      <c r="D45" s="129" t="s">
        <v>127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abSelected="1" zoomScale="91" zoomScaleNormal="91" workbookViewId="0">
      <selection activeCell="D25" sqref="D25"/>
    </sheetView>
  </sheetViews>
  <sheetFormatPr baseColWidth="10" defaultRowHeight="12.75" x14ac:dyDescent="0.2"/>
  <cols>
    <col min="2" max="3" width="5" customWidth="1"/>
    <col min="4" max="4" width="5.140625" customWidth="1"/>
    <col min="5" max="5" width="5.28515625" customWidth="1"/>
    <col min="6" max="6" width="5.140625" customWidth="1"/>
    <col min="7" max="7" width="5.5703125" customWidth="1"/>
    <col min="8" max="8" width="4.7109375" customWidth="1"/>
    <col min="9" max="9" width="5" customWidth="1"/>
    <col min="10" max="10" width="5.28515625" customWidth="1"/>
    <col min="11" max="11" width="5.140625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93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94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95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4" t="s">
        <v>96</v>
      </c>
      <c r="B8" s="244"/>
      <c r="C8" s="245" t="s">
        <v>97</v>
      </c>
      <c r="D8" s="245"/>
      <c r="E8" s="245"/>
      <c r="F8" s="245"/>
      <c r="G8" s="245"/>
      <c r="H8" s="245"/>
      <c r="I8" s="92"/>
      <c r="J8" s="92"/>
      <c r="K8" s="92"/>
      <c r="L8" s="244" t="s">
        <v>98</v>
      </c>
      <c r="M8" s="244"/>
      <c r="N8" s="244"/>
      <c r="O8" s="245" t="str">
        <f>'G-1'!D5</f>
        <v>CALLE 90 X CARRERA 51B</v>
      </c>
      <c r="P8" s="245"/>
      <c r="Q8" s="245"/>
      <c r="R8" s="245"/>
      <c r="S8" s="245"/>
      <c r="T8" s="92"/>
      <c r="U8" s="92"/>
      <c r="V8" s="244" t="s">
        <v>99</v>
      </c>
      <c r="W8" s="244"/>
      <c r="X8" s="244"/>
      <c r="Y8" s="245">
        <f>'G-1'!L5</f>
        <v>1225</v>
      </c>
      <c r="Z8" s="245"/>
      <c r="AA8" s="245"/>
      <c r="AB8" s="92"/>
      <c r="AC8" s="92"/>
      <c r="AD8" s="92"/>
      <c r="AE8" s="92"/>
      <c r="AF8" s="92"/>
      <c r="AG8" s="92"/>
      <c r="AH8" s="244" t="s">
        <v>100</v>
      </c>
      <c r="AI8" s="244"/>
      <c r="AJ8" s="248">
        <f>'G-1'!S6</f>
        <v>44358</v>
      </c>
      <c r="AK8" s="248"/>
      <c r="AL8" s="248"/>
      <c r="AM8" s="248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134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135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9" t="s">
        <v>102</v>
      </c>
      <c r="U12" s="249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483</v>
      </c>
      <c r="AV12" s="97">
        <f t="shared" si="0"/>
        <v>496.5</v>
      </c>
      <c r="AW12" s="97">
        <f t="shared" si="0"/>
        <v>509.5</v>
      </c>
      <c r="AX12" s="97">
        <f t="shared" si="0"/>
        <v>538.5</v>
      </c>
      <c r="AY12" s="97">
        <f t="shared" si="0"/>
        <v>547</v>
      </c>
      <c r="AZ12" s="97">
        <f t="shared" si="0"/>
        <v>580</v>
      </c>
      <c r="BA12" s="97">
        <f t="shared" si="0"/>
        <v>578.5</v>
      </c>
      <c r="BB12" s="97"/>
      <c r="BC12" s="97"/>
      <c r="BD12" s="97"/>
      <c r="BE12" s="97">
        <f t="shared" ref="BE12:BQ12" si="1">P14</f>
        <v>754.5</v>
      </c>
      <c r="BF12" s="97">
        <f t="shared" si="1"/>
        <v>772.5</v>
      </c>
      <c r="BG12" s="97">
        <f t="shared" si="1"/>
        <v>810.5</v>
      </c>
      <c r="BH12" s="97">
        <f t="shared" si="1"/>
        <v>876.5</v>
      </c>
      <c r="BI12" s="97">
        <f t="shared" si="1"/>
        <v>872.5</v>
      </c>
      <c r="BJ12" s="97">
        <f t="shared" si="1"/>
        <v>872.5</v>
      </c>
      <c r="BK12" s="97">
        <f t="shared" si="1"/>
        <v>841.5</v>
      </c>
      <c r="BL12" s="97">
        <f t="shared" si="1"/>
        <v>804</v>
      </c>
      <c r="BM12" s="97">
        <f t="shared" si="1"/>
        <v>810</v>
      </c>
      <c r="BN12" s="97">
        <f t="shared" si="1"/>
        <v>825.5</v>
      </c>
      <c r="BO12" s="97">
        <f t="shared" si="1"/>
        <v>867</v>
      </c>
      <c r="BP12" s="97">
        <f t="shared" si="1"/>
        <v>892</v>
      </c>
      <c r="BQ12" s="97">
        <f t="shared" si="1"/>
        <v>887</v>
      </c>
      <c r="BR12" s="97"/>
      <c r="BS12" s="97"/>
      <c r="BT12" s="97"/>
      <c r="BU12" s="97">
        <f t="shared" ref="BU12:CC12" si="2">AG14</f>
        <v>998.5</v>
      </c>
      <c r="BV12" s="97">
        <f t="shared" si="2"/>
        <v>750</v>
      </c>
      <c r="BW12" s="97">
        <f t="shared" si="2"/>
        <v>510</v>
      </c>
      <c r="BX12" s="97">
        <f t="shared" si="2"/>
        <v>249.5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>
        <f>'G-1'!F10</f>
        <v>115</v>
      </c>
      <c r="C13" s="149">
        <f>'G-1'!F11</f>
        <v>127</v>
      </c>
      <c r="D13" s="149">
        <f>'G-1'!F12</f>
        <v>113.5</v>
      </c>
      <c r="E13" s="149">
        <f>'G-1'!F13</f>
        <v>127.5</v>
      </c>
      <c r="F13" s="149">
        <f>'G-1'!F14</f>
        <v>128.5</v>
      </c>
      <c r="G13" s="149">
        <f>'G-1'!F15</f>
        <v>140</v>
      </c>
      <c r="H13" s="149">
        <f>'G-1'!F16</f>
        <v>142.5</v>
      </c>
      <c r="I13" s="149">
        <f>'G-1'!F17</f>
        <v>136</v>
      </c>
      <c r="J13" s="149">
        <f>'G-1'!F18</f>
        <v>161.5</v>
      </c>
      <c r="K13" s="149">
        <f>'G-1'!F19</f>
        <v>138.5</v>
      </c>
      <c r="L13" s="150"/>
      <c r="M13" s="149">
        <f>'G-1'!F20</f>
        <v>183.5</v>
      </c>
      <c r="N13" s="149">
        <f>'G-1'!F21</f>
        <v>189.5</v>
      </c>
      <c r="O13" s="149">
        <f>'G-1'!F22</f>
        <v>168.5</v>
      </c>
      <c r="P13" s="149">
        <f>'G-1'!M10</f>
        <v>213</v>
      </c>
      <c r="Q13" s="149">
        <f>'G-1'!M11</f>
        <v>201.5</v>
      </c>
      <c r="R13" s="149">
        <f>'G-1'!M12</f>
        <v>227.5</v>
      </c>
      <c r="S13" s="149">
        <f>'G-1'!M13</f>
        <v>234.5</v>
      </c>
      <c r="T13" s="149">
        <f>'G-1'!M14</f>
        <v>209</v>
      </c>
      <c r="U13" s="149">
        <f>'G-1'!M15</f>
        <v>201.5</v>
      </c>
      <c r="V13" s="149">
        <f>'G-1'!M16</f>
        <v>196.5</v>
      </c>
      <c r="W13" s="149">
        <f>'G-1'!M17</f>
        <v>197</v>
      </c>
      <c r="X13" s="149">
        <f>'G-1'!M18</f>
        <v>215</v>
      </c>
      <c r="Y13" s="149">
        <f>'G-1'!M19</f>
        <v>217</v>
      </c>
      <c r="Z13" s="149">
        <f>'G-1'!M20</f>
        <v>238</v>
      </c>
      <c r="AA13" s="149">
        <f>'G-1'!M21</f>
        <v>222</v>
      </c>
      <c r="AB13" s="149">
        <f>'G-1'!M22</f>
        <v>210</v>
      </c>
      <c r="AC13" s="150"/>
      <c r="AD13" s="149">
        <f>'G-1'!T10</f>
        <v>248.5</v>
      </c>
      <c r="AE13" s="149">
        <f>'G-1'!T11</f>
        <v>240</v>
      </c>
      <c r="AF13" s="149">
        <f>'G-1'!T12</f>
        <v>260.5</v>
      </c>
      <c r="AG13" s="149">
        <f>'G-1'!T13</f>
        <v>249.5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483</v>
      </c>
      <c r="F14" s="149">
        <f t="shared" ref="F14:K14" si="3">C13+D13+E13+F13</f>
        <v>496.5</v>
      </c>
      <c r="G14" s="149">
        <f t="shared" si="3"/>
        <v>509.5</v>
      </c>
      <c r="H14" s="149">
        <f t="shared" si="3"/>
        <v>538.5</v>
      </c>
      <c r="I14" s="149">
        <f t="shared" si="3"/>
        <v>547</v>
      </c>
      <c r="J14" s="149">
        <f t="shared" si="3"/>
        <v>580</v>
      </c>
      <c r="K14" s="149">
        <f t="shared" si="3"/>
        <v>578.5</v>
      </c>
      <c r="L14" s="150"/>
      <c r="M14" s="149"/>
      <c r="N14" s="149"/>
      <c r="O14" s="149"/>
      <c r="P14" s="149">
        <f>M13+N13+O13+P13</f>
        <v>754.5</v>
      </c>
      <c r="Q14" s="149">
        <f t="shared" ref="Q14:AB14" si="4">N13+O13+P13+Q13</f>
        <v>772.5</v>
      </c>
      <c r="R14" s="149">
        <f t="shared" si="4"/>
        <v>810.5</v>
      </c>
      <c r="S14" s="149">
        <f t="shared" si="4"/>
        <v>876.5</v>
      </c>
      <c r="T14" s="149">
        <f t="shared" si="4"/>
        <v>872.5</v>
      </c>
      <c r="U14" s="149">
        <f t="shared" si="4"/>
        <v>872.5</v>
      </c>
      <c r="V14" s="149">
        <f t="shared" si="4"/>
        <v>841.5</v>
      </c>
      <c r="W14" s="149">
        <f t="shared" si="4"/>
        <v>804</v>
      </c>
      <c r="X14" s="149">
        <f t="shared" si="4"/>
        <v>810</v>
      </c>
      <c r="Y14" s="149">
        <f t="shared" si="4"/>
        <v>825.5</v>
      </c>
      <c r="Z14" s="149">
        <f t="shared" si="4"/>
        <v>867</v>
      </c>
      <c r="AA14" s="149">
        <f t="shared" si="4"/>
        <v>892</v>
      </c>
      <c r="AB14" s="149">
        <f t="shared" si="4"/>
        <v>887</v>
      </c>
      <c r="AC14" s="150"/>
      <c r="AD14" s="149"/>
      <c r="AE14" s="149"/>
      <c r="AF14" s="149"/>
      <c r="AG14" s="149">
        <f>AD13+AE13+AF13+AG13</f>
        <v>998.5</v>
      </c>
      <c r="AH14" s="149">
        <f t="shared" ref="AH14:AO14" si="5">AE13+AF13+AG13+AH13</f>
        <v>750</v>
      </c>
      <c r="AI14" s="149">
        <f t="shared" si="5"/>
        <v>510</v>
      </c>
      <c r="AJ14" s="149">
        <f t="shared" si="5"/>
        <v>249.5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0.45518453427065025</v>
      </c>
      <c r="E15" s="152"/>
      <c r="F15" s="152" t="s">
        <v>107</v>
      </c>
      <c r="G15" s="153">
        <f>DIRECCIONALIDAD!J11/100</f>
        <v>0.52021089630931461</v>
      </c>
      <c r="H15" s="152"/>
      <c r="I15" s="152" t="s">
        <v>108</v>
      </c>
      <c r="J15" s="153">
        <f>DIRECCIONALIDAD!J12/100</f>
        <v>2.4604569420035149E-2</v>
      </c>
      <c r="K15" s="154"/>
      <c r="L15" s="148"/>
      <c r="M15" s="151"/>
      <c r="N15" s="152"/>
      <c r="O15" s="152" t="s">
        <v>106</v>
      </c>
      <c r="P15" s="153">
        <f>DIRECCIONALIDAD!J13/100</f>
        <v>0.46064814814814814</v>
      </c>
      <c r="Q15" s="152"/>
      <c r="R15" s="152"/>
      <c r="S15" s="152"/>
      <c r="T15" s="152" t="s">
        <v>107</v>
      </c>
      <c r="U15" s="153">
        <f>DIRECCIONALIDAD!J14/100</f>
        <v>0.46412037037037041</v>
      </c>
      <c r="V15" s="152"/>
      <c r="W15" s="152"/>
      <c r="X15" s="152"/>
      <c r="Y15" s="152" t="s">
        <v>108</v>
      </c>
      <c r="Z15" s="153">
        <f>DIRECCIONALIDAD!J15/100</f>
        <v>7.5231481481481483E-2</v>
      </c>
      <c r="AA15" s="152"/>
      <c r="AB15" s="154"/>
      <c r="AC15" s="148"/>
      <c r="AD15" s="151"/>
      <c r="AE15" s="152" t="s">
        <v>106</v>
      </c>
      <c r="AF15" s="153">
        <f>DIRECCIONALIDAD!J16/100</f>
        <v>0.37722772277227729</v>
      </c>
      <c r="AG15" s="152"/>
      <c r="AH15" s="152"/>
      <c r="AI15" s="152"/>
      <c r="AJ15" s="152" t="s">
        <v>107</v>
      </c>
      <c r="AK15" s="153">
        <f>DIRECCIONALIDAD!J17/100</f>
        <v>0.55742574257425748</v>
      </c>
      <c r="AL15" s="152"/>
      <c r="AM15" s="152"/>
      <c r="AN15" s="152" t="s">
        <v>108</v>
      </c>
      <c r="AO15" s="155">
        <f>DIRECCIONALIDAD!J18/100</f>
        <v>6.5346534653465349E-2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151</v>
      </c>
      <c r="B16" s="162">
        <f>MAX(B14:K14)</f>
        <v>580</v>
      </c>
      <c r="C16" s="152" t="s">
        <v>106</v>
      </c>
      <c r="D16" s="163">
        <f>+B16*D15</f>
        <v>264.00702987697713</v>
      </c>
      <c r="E16" s="152"/>
      <c r="F16" s="152" t="s">
        <v>107</v>
      </c>
      <c r="G16" s="163">
        <f>+B16*G15</f>
        <v>301.72231985940249</v>
      </c>
      <c r="H16" s="152"/>
      <c r="I16" s="152" t="s">
        <v>108</v>
      </c>
      <c r="J16" s="163">
        <f>+B16*J15</f>
        <v>14.270650263620386</v>
      </c>
      <c r="K16" s="154"/>
      <c r="L16" s="148"/>
      <c r="M16" s="162">
        <f>MAX(M14:AB14)</f>
        <v>892</v>
      </c>
      <c r="N16" s="152"/>
      <c r="O16" s="152" t="s">
        <v>106</v>
      </c>
      <c r="P16" s="164">
        <f>+M16*P15</f>
        <v>410.89814814814815</v>
      </c>
      <c r="Q16" s="152"/>
      <c r="R16" s="152"/>
      <c r="S16" s="152"/>
      <c r="T16" s="152" t="s">
        <v>107</v>
      </c>
      <c r="U16" s="164">
        <f>+M16*U15</f>
        <v>413.99537037037038</v>
      </c>
      <c r="V16" s="152"/>
      <c r="W16" s="152"/>
      <c r="X16" s="152"/>
      <c r="Y16" s="152" t="s">
        <v>108</v>
      </c>
      <c r="Z16" s="164">
        <f>+M16*Z15</f>
        <v>67.106481481481481</v>
      </c>
      <c r="AA16" s="152"/>
      <c r="AB16" s="154"/>
      <c r="AC16" s="148"/>
      <c r="AD16" s="162">
        <f>MAX(AD14:AO14)</f>
        <v>998.5</v>
      </c>
      <c r="AE16" s="152" t="s">
        <v>106</v>
      </c>
      <c r="AF16" s="163">
        <f>+AD16*AF15</f>
        <v>376.66188118811885</v>
      </c>
      <c r="AG16" s="152"/>
      <c r="AH16" s="152"/>
      <c r="AI16" s="152"/>
      <c r="AJ16" s="152" t="s">
        <v>107</v>
      </c>
      <c r="AK16" s="163">
        <f>+AD16*AK15</f>
        <v>556.58960396039606</v>
      </c>
      <c r="AL16" s="152"/>
      <c r="AM16" s="152"/>
      <c r="AN16" s="152" t="s">
        <v>108</v>
      </c>
      <c r="AO16" s="165">
        <f>+AD16*AO15</f>
        <v>65.248514851485155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6" t="s">
        <v>102</v>
      </c>
      <c r="U17" s="246"/>
      <c r="V17" s="156">
        <v>3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103</v>
      </c>
      <c r="B18" s="149">
        <f>'G-3'!F10</f>
        <v>241.5</v>
      </c>
      <c r="C18" s="149">
        <f>'G-3'!F11</f>
        <v>282.5</v>
      </c>
      <c r="D18" s="149">
        <f>'G-3'!F12</f>
        <v>278</v>
      </c>
      <c r="E18" s="149">
        <f>'G-3'!F13</f>
        <v>295</v>
      </c>
      <c r="F18" s="149">
        <f>'G-3'!F14</f>
        <v>262</v>
      </c>
      <c r="G18" s="149">
        <f>'G-3'!F15</f>
        <v>289.5</v>
      </c>
      <c r="H18" s="149">
        <f>'G-3'!F16</f>
        <v>285</v>
      </c>
      <c r="I18" s="149">
        <f>'G-3'!F17</f>
        <v>278</v>
      </c>
      <c r="J18" s="149">
        <f>'G-3'!F18</f>
        <v>267.5</v>
      </c>
      <c r="K18" s="149">
        <f>'G-3'!F19</f>
        <v>295</v>
      </c>
      <c r="L18" s="150"/>
      <c r="M18" s="149">
        <f>'G-3'!F20</f>
        <v>258.5</v>
      </c>
      <c r="N18" s="149">
        <f>'G-3'!F21</f>
        <v>269.5</v>
      </c>
      <c r="O18" s="149">
        <f>'G-3'!F22</f>
        <v>237</v>
      </c>
      <c r="P18" s="149">
        <f>'G-3'!M10</f>
        <v>265</v>
      </c>
      <c r="Q18" s="149">
        <f>'G-3'!M11</f>
        <v>251.5</v>
      </c>
      <c r="R18" s="149">
        <f>'G-3'!M12</f>
        <v>263.5</v>
      </c>
      <c r="S18" s="149">
        <f>'G-3'!M13</f>
        <v>276</v>
      </c>
      <c r="T18" s="149">
        <f>'G-3'!M14</f>
        <v>249</v>
      </c>
      <c r="U18" s="149">
        <f>'G-3'!M15</f>
        <v>241</v>
      </c>
      <c r="V18" s="149">
        <f>'G-3'!M16</f>
        <v>227.5</v>
      </c>
      <c r="W18" s="149">
        <f>'G-3'!M17</f>
        <v>238.5</v>
      </c>
      <c r="X18" s="149">
        <f>'G-3'!M18</f>
        <v>255.5</v>
      </c>
      <c r="Y18" s="149">
        <f>'G-3'!M19</f>
        <v>261</v>
      </c>
      <c r="Z18" s="149">
        <f>'G-3'!M20</f>
        <v>267.5</v>
      </c>
      <c r="AA18" s="149">
        <f>'G-3'!M21</f>
        <v>247.5</v>
      </c>
      <c r="AB18" s="149">
        <f>'G-3'!M22</f>
        <v>262</v>
      </c>
      <c r="AC18" s="150"/>
      <c r="AD18" s="149">
        <f>'G-3'!T10</f>
        <v>286.5</v>
      </c>
      <c r="AE18" s="149">
        <f>'G-3'!T11</f>
        <v>253.5</v>
      </c>
      <c r="AF18" s="149">
        <f>'G-3'!T12</f>
        <v>242</v>
      </c>
      <c r="AG18" s="149">
        <f>'G-3'!T13</f>
        <v>256</v>
      </c>
      <c r="AH18" s="149">
        <f>'G-3'!T14</f>
        <v>0</v>
      </c>
      <c r="AI18" s="149">
        <f>'G-3'!T15</f>
        <v>0</v>
      </c>
      <c r="AJ18" s="149">
        <f>'G-3'!T16</f>
        <v>0</v>
      </c>
      <c r="AK18" s="149">
        <f>'G-3'!T17</f>
        <v>0</v>
      </c>
      <c r="AL18" s="149">
        <f>'G-3'!T18</f>
        <v>0</v>
      </c>
      <c r="AM18" s="149">
        <f>'G-3'!T19</f>
        <v>0</v>
      </c>
      <c r="AN18" s="149">
        <f>'G-3'!T20</f>
        <v>0</v>
      </c>
      <c r="AO18" s="149">
        <f>'G-3'!T21</f>
        <v>0</v>
      </c>
      <c r="AP18" s="101"/>
      <c r="AQ18" s="101"/>
      <c r="AR18" s="101"/>
      <c r="AS18" s="101"/>
      <c r="AT18" s="101"/>
      <c r="AU18" s="101">
        <f t="shared" ref="AU18:BA18" si="6">E19</f>
        <v>1097</v>
      </c>
      <c r="AV18" s="101">
        <f t="shared" si="6"/>
        <v>1117.5</v>
      </c>
      <c r="AW18" s="101">
        <f t="shared" si="6"/>
        <v>1124.5</v>
      </c>
      <c r="AX18" s="101">
        <f t="shared" si="6"/>
        <v>1131.5</v>
      </c>
      <c r="AY18" s="101">
        <f t="shared" si="6"/>
        <v>1114.5</v>
      </c>
      <c r="AZ18" s="101">
        <f t="shared" si="6"/>
        <v>1120</v>
      </c>
      <c r="BA18" s="101">
        <f t="shared" si="6"/>
        <v>1125.5</v>
      </c>
      <c r="BB18" s="101"/>
      <c r="BC18" s="101"/>
      <c r="BD18" s="101"/>
      <c r="BE18" s="101">
        <f t="shared" ref="BE18:BQ18" si="7">P19</f>
        <v>1030</v>
      </c>
      <c r="BF18" s="101">
        <f t="shared" si="7"/>
        <v>1023</v>
      </c>
      <c r="BG18" s="101">
        <f t="shared" si="7"/>
        <v>1017</v>
      </c>
      <c r="BH18" s="101">
        <f t="shared" si="7"/>
        <v>1056</v>
      </c>
      <c r="BI18" s="101">
        <f t="shared" si="7"/>
        <v>1040</v>
      </c>
      <c r="BJ18" s="101">
        <f t="shared" si="7"/>
        <v>1029.5</v>
      </c>
      <c r="BK18" s="101">
        <f t="shared" si="7"/>
        <v>993.5</v>
      </c>
      <c r="BL18" s="101">
        <f t="shared" si="7"/>
        <v>956</v>
      </c>
      <c r="BM18" s="101">
        <f t="shared" si="7"/>
        <v>962.5</v>
      </c>
      <c r="BN18" s="101">
        <f t="shared" si="7"/>
        <v>982.5</v>
      </c>
      <c r="BO18" s="101">
        <f t="shared" si="7"/>
        <v>1022.5</v>
      </c>
      <c r="BP18" s="101">
        <f t="shared" si="7"/>
        <v>1031.5</v>
      </c>
      <c r="BQ18" s="101">
        <f t="shared" si="7"/>
        <v>1038</v>
      </c>
      <c r="BR18" s="101"/>
      <c r="BS18" s="101"/>
      <c r="BT18" s="101"/>
      <c r="BU18" s="101">
        <f t="shared" ref="BU18:CC18" si="8">AG19</f>
        <v>1038</v>
      </c>
      <c r="BV18" s="101">
        <f t="shared" si="8"/>
        <v>751.5</v>
      </c>
      <c r="BW18" s="101">
        <f t="shared" si="8"/>
        <v>498</v>
      </c>
      <c r="BX18" s="101">
        <f t="shared" si="8"/>
        <v>256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104</v>
      </c>
      <c r="B19" s="149"/>
      <c r="C19" s="149"/>
      <c r="D19" s="149"/>
      <c r="E19" s="149">
        <f>B18+C18+D18+E18</f>
        <v>1097</v>
      </c>
      <c r="F19" s="149">
        <f t="shared" ref="F19:K19" si="9">C18+D18+E18+F18</f>
        <v>1117.5</v>
      </c>
      <c r="G19" s="149">
        <f t="shared" si="9"/>
        <v>1124.5</v>
      </c>
      <c r="H19" s="149">
        <f t="shared" si="9"/>
        <v>1131.5</v>
      </c>
      <c r="I19" s="149">
        <f t="shared" si="9"/>
        <v>1114.5</v>
      </c>
      <c r="J19" s="149">
        <f t="shared" si="9"/>
        <v>1120</v>
      </c>
      <c r="K19" s="149">
        <f t="shared" si="9"/>
        <v>1125.5</v>
      </c>
      <c r="L19" s="150"/>
      <c r="M19" s="149"/>
      <c r="N19" s="149"/>
      <c r="O19" s="149"/>
      <c r="P19" s="149">
        <f>M18+N18+O18+P18</f>
        <v>1030</v>
      </c>
      <c r="Q19" s="149">
        <f t="shared" ref="Q19:AB19" si="10">N18+O18+P18+Q18</f>
        <v>1023</v>
      </c>
      <c r="R19" s="149">
        <f t="shared" si="10"/>
        <v>1017</v>
      </c>
      <c r="S19" s="149">
        <f t="shared" si="10"/>
        <v>1056</v>
      </c>
      <c r="T19" s="149">
        <f t="shared" si="10"/>
        <v>1040</v>
      </c>
      <c r="U19" s="149">
        <f t="shared" si="10"/>
        <v>1029.5</v>
      </c>
      <c r="V19" s="149">
        <f t="shared" si="10"/>
        <v>993.5</v>
      </c>
      <c r="W19" s="149">
        <f t="shared" si="10"/>
        <v>956</v>
      </c>
      <c r="X19" s="149">
        <f t="shared" si="10"/>
        <v>962.5</v>
      </c>
      <c r="Y19" s="149">
        <f t="shared" si="10"/>
        <v>982.5</v>
      </c>
      <c r="Z19" s="149">
        <f t="shared" si="10"/>
        <v>1022.5</v>
      </c>
      <c r="AA19" s="149">
        <f t="shared" si="10"/>
        <v>1031.5</v>
      </c>
      <c r="AB19" s="149">
        <f t="shared" si="10"/>
        <v>1038</v>
      </c>
      <c r="AC19" s="150"/>
      <c r="AD19" s="149"/>
      <c r="AE19" s="149"/>
      <c r="AF19" s="149"/>
      <c r="AG19" s="149">
        <f>AD18+AE18+AF18+AG18</f>
        <v>1038</v>
      </c>
      <c r="AH19" s="149">
        <f t="shared" ref="AH19:AO19" si="11">AE18+AF18+AG18+AH18</f>
        <v>751.5</v>
      </c>
      <c r="AI19" s="149">
        <f t="shared" si="11"/>
        <v>498</v>
      </c>
      <c r="AJ19" s="149">
        <f t="shared" si="11"/>
        <v>256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105</v>
      </c>
      <c r="B20" s="151"/>
      <c r="C20" s="152" t="s">
        <v>106</v>
      </c>
      <c r="D20" s="153">
        <f>DIRECCIONALIDAD!J28/100</f>
        <v>0</v>
      </c>
      <c r="E20" s="152"/>
      <c r="F20" s="152" t="s">
        <v>107</v>
      </c>
      <c r="G20" s="153">
        <f>DIRECCIONALIDAD!J29/100</f>
        <v>0.93091231178033662</v>
      </c>
      <c r="H20" s="152"/>
      <c r="I20" s="152" t="s">
        <v>108</v>
      </c>
      <c r="J20" s="153">
        <f>DIRECCIONALIDAD!J30/100</f>
        <v>6.9087688219663421E-2</v>
      </c>
      <c r="K20" s="154"/>
      <c r="L20" s="148"/>
      <c r="M20" s="151"/>
      <c r="N20" s="152"/>
      <c r="O20" s="152" t="s">
        <v>106</v>
      </c>
      <c r="P20" s="153">
        <f>DIRECCIONALIDAD!J31/100</f>
        <v>0</v>
      </c>
      <c r="Q20" s="152"/>
      <c r="R20" s="152"/>
      <c r="S20" s="152"/>
      <c r="T20" s="152" t="s">
        <v>107</v>
      </c>
      <c r="U20" s="153">
        <f>DIRECCIONALIDAD!J32/100</f>
        <v>0.95289499509322861</v>
      </c>
      <c r="V20" s="152"/>
      <c r="W20" s="152"/>
      <c r="X20" s="152"/>
      <c r="Y20" s="152" t="s">
        <v>108</v>
      </c>
      <c r="Z20" s="153">
        <f>DIRECCIONALIDAD!J33/100</f>
        <v>4.7105004906771344E-2</v>
      </c>
      <c r="AA20" s="152"/>
      <c r="AB20" s="154"/>
      <c r="AC20" s="148"/>
      <c r="AD20" s="151"/>
      <c r="AE20" s="152" t="s">
        <v>106</v>
      </c>
      <c r="AF20" s="153">
        <f>DIRECCIONALIDAD!J34/100</f>
        <v>0</v>
      </c>
      <c r="AG20" s="152"/>
      <c r="AH20" s="152"/>
      <c r="AI20" s="152"/>
      <c r="AJ20" s="152" t="s">
        <v>107</v>
      </c>
      <c r="AK20" s="153">
        <f>DIRECCIONALIDAD!J35/100</f>
        <v>0.95281124497991965</v>
      </c>
      <c r="AL20" s="152"/>
      <c r="AM20" s="152"/>
      <c r="AN20" s="152" t="s">
        <v>108</v>
      </c>
      <c r="AO20" s="155">
        <f>DIRECCIONALIDAD!J36/100</f>
        <v>4.7188755020080325E-2</v>
      </c>
      <c r="AP20" s="92"/>
      <c r="AQ20" s="92"/>
      <c r="AR20" s="92"/>
      <c r="AS20" s="92"/>
      <c r="AT20" s="92"/>
      <c r="AU20" s="92">
        <f t="shared" ref="AU20:BA20" si="15">E24</f>
        <v>358.5</v>
      </c>
      <c r="AV20" s="92">
        <f t="shared" si="15"/>
        <v>378.5</v>
      </c>
      <c r="AW20" s="92">
        <f t="shared" si="15"/>
        <v>399</v>
      </c>
      <c r="AX20" s="92">
        <f t="shared" si="15"/>
        <v>435.5</v>
      </c>
      <c r="AY20" s="92">
        <f t="shared" si="15"/>
        <v>412.5</v>
      </c>
      <c r="AZ20" s="92">
        <f t="shared" si="15"/>
        <v>456.5</v>
      </c>
      <c r="BA20" s="92">
        <f t="shared" si="15"/>
        <v>449</v>
      </c>
      <c r="BB20" s="92"/>
      <c r="BC20" s="92"/>
      <c r="BD20" s="92"/>
      <c r="BE20" s="92">
        <f t="shared" ref="BE20:BQ20" si="16">P24</f>
        <v>584</v>
      </c>
      <c r="BF20" s="92">
        <f t="shared" si="16"/>
        <v>628</v>
      </c>
      <c r="BG20" s="92">
        <f t="shared" si="16"/>
        <v>612.5</v>
      </c>
      <c r="BH20" s="92">
        <f t="shared" si="16"/>
        <v>615.5</v>
      </c>
      <c r="BI20" s="92">
        <f t="shared" si="16"/>
        <v>599.5</v>
      </c>
      <c r="BJ20" s="92">
        <f t="shared" si="16"/>
        <v>547</v>
      </c>
      <c r="BK20" s="92">
        <f t="shared" si="16"/>
        <v>544</v>
      </c>
      <c r="BL20" s="92">
        <f t="shared" si="16"/>
        <v>502</v>
      </c>
      <c r="BM20" s="92">
        <f t="shared" si="16"/>
        <v>493</v>
      </c>
      <c r="BN20" s="92">
        <f t="shared" si="16"/>
        <v>500</v>
      </c>
      <c r="BO20" s="92">
        <f t="shared" si="16"/>
        <v>494</v>
      </c>
      <c r="BP20" s="92">
        <f t="shared" si="16"/>
        <v>537</v>
      </c>
      <c r="BQ20" s="92">
        <f t="shared" si="16"/>
        <v>536.5</v>
      </c>
      <c r="BR20" s="92"/>
      <c r="BS20" s="92"/>
      <c r="BT20" s="92"/>
      <c r="BU20" s="92">
        <f t="shared" ref="BU20:CC20" si="17">AG24</f>
        <v>639.5</v>
      </c>
      <c r="BV20" s="92">
        <f t="shared" si="17"/>
        <v>493.5</v>
      </c>
      <c r="BW20" s="92">
        <f t="shared" si="17"/>
        <v>359</v>
      </c>
      <c r="BX20" s="92">
        <f t="shared" si="17"/>
        <v>173.5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151</v>
      </c>
      <c r="B21" s="162">
        <f>MAX(B19:K19)</f>
        <v>1131.5</v>
      </c>
      <c r="C21" s="152" t="s">
        <v>106</v>
      </c>
      <c r="D21" s="163">
        <f>+B21*D20</f>
        <v>0</v>
      </c>
      <c r="E21" s="152"/>
      <c r="F21" s="152" t="s">
        <v>107</v>
      </c>
      <c r="G21" s="163">
        <f>+B21*G20</f>
        <v>1053.3272807794508</v>
      </c>
      <c r="H21" s="152"/>
      <c r="I21" s="152" t="s">
        <v>108</v>
      </c>
      <c r="J21" s="163">
        <f>+B21*J20</f>
        <v>78.172719220549155</v>
      </c>
      <c r="K21" s="154"/>
      <c r="L21" s="148"/>
      <c r="M21" s="162">
        <f>MAX(M19:AB19)</f>
        <v>1056</v>
      </c>
      <c r="N21" s="152"/>
      <c r="O21" s="152" t="s">
        <v>106</v>
      </c>
      <c r="P21" s="164">
        <f>+M21*P20</f>
        <v>0</v>
      </c>
      <c r="Q21" s="152"/>
      <c r="R21" s="152"/>
      <c r="S21" s="152"/>
      <c r="T21" s="152" t="s">
        <v>107</v>
      </c>
      <c r="U21" s="164">
        <f>+M21*U20</f>
        <v>1006.2571148184494</v>
      </c>
      <c r="V21" s="152"/>
      <c r="W21" s="152"/>
      <c r="X21" s="152"/>
      <c r="Y21" s="152" t="s">
        <v>108</v>
      </c>
      <c r="Z21" s="164">
        <f>+M21*Z20</f>
        <v>49.742885181550541</v>
      </c>
      <c r="AA21" s="152"/>
      <c r="AB21" s="154"/>
      <c r="AC21" s="148"/>
      <c r="AD21" s="162">
        <f>MAX(AD19:AO19)</f>
        <v>1038</v>
      </c>
      <c r="AE21" s="152" t="s">
        <v>106</v>
      </c>
      <c r="AF21" s="163">
        <f>+AD21*AF20</f>
        <v>0</v>
      </c>
      <c r="AG21" s="152"/>
      <c r="AH21" s="152"/>
      <c r="AI21" s="152"/>
      <c r="AJ21" s="152" t="s">
        <v>107</v>
      </c>
      <c r="AK21" s="163">
        <f>+AD21*AK20</f>
        <v>989.01807228915663</v>
      </c>
      <c r="AL21" s="152"/>
      <c r="AM21" s="152"/>
      <c r="AN21" s="152" t="s">
        <v>108</v>
      </c>
      <c r="AO21" s="165">
        <f>+AD21*AO20</f>
        <v>48.981927710843379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6" t="s">
        <v>102</v>
      </c>
      <c r="U22" s="246"/>
      <c r="V22" s="156">
        <v>4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1938.5</v>
      </c>
      <c r="AV22" s="92">
        <f t="shared" si="18"/>
        <v>1992.5</v>
      </c>
      <c r="AW22" s="92">
        <f t="shared" si="18"/>
        <v>2033</v>
      </c>
      <c r="AX22" s="92">
        <f t="shared" si="18"/>
        <v>2105.5</v>
      </c>
      <c r="AY22" s="92">
        <f t="shared" si="18"/>
        <v>2074</v>
      </c>
      <c r="AZ22" s="92">
        <f t="shared" si="18"/>
        <v>2156.5</v>
      </c>
      <c r="BA22" s="92">
        <f t="shared" si="18"/>
        <v>2153</v>
      </c>
      <c r="BB22" s="92"/>
      <c r="BC22" s="92"/>
      <c r="BD22" s="92"/>
      <c r="BE22" s="92">
        <f t="shared" ref="BE22:BQ22" si="19">P33</f>
        <v>2368.5</v>
      </c>
      <c r="BF22" s="92">
        <f t="shared" si="19"/>
        <v>2423.5</v>
      </c>
      <c r="BG22" s="92">
        <f t="shared" si="19"/>
        <v>2440</v>
      </c>
      <c r="BH22" s="92">
        <f t="shared" si="19"/>
        <v>2548</v>
      </c>
      <c r="BI22" s="92">
        <f t="shared" si="19"/>
        <v>2512</v>
      </c>
      <c r="BJ22" s="92">
        <f t="shared" si="19"/>
        <v>2449</v>
      </c>
      <c r="BK22" s="92">
        <f t="shared" si="19"/>
        <v>2379</v>
      </c>
      <c r="BL22" s="92">
        <f t="shared" si="19"/>
        <v>2262</v>
      </c>
      <c r="BM22" s="92">
        <f t="shared" si="19"/>
        <v>2265.5</v>
      </c>
      <c r="BN22" s="92">
        <f t="shared" si="19"/>
        <v>2308</v>
      </c>
      <c r="BO22" s="92">
        <f t="shared" si="19"/>
        <v>2383.5</v>
      </c>
      <c r="BP22" s="92">
        <f t="shared" si="19"/>
        <v>2460.5</v>
      </c>
      <c r="BQ22" s="92">
        <f t="shared" si="19"/>
        <v>2461.5</v>
      </c>
      <c r="BR22" s="92"/>
      <c r="BS22" s="92"/>
      <c r="BT22" s="92"/>
      <c r="BU22" s="92">
        <f t="shared" ref="BU22:CC22" si="20">AG33</f>
        <v>2676</v>
      </c>
      <c r="BV22" s="92">
        <f t="shared" si="20"/>
        <v>1995</v>
      </c>
      <c r="BW22" s="92">
        <f t="shared" si="20"/>
        <v>1367</v>
      </c>
      <c r="BX22" s="92">
        <f t="shared" si="20"/>
        <v>679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103</v>
      </c>
      <c r="B23" s="149">
        <f>'G-4'!F10</f>
        <v>79.5</v>
      </c>
      <c r="C23" s="149">
        <f>'G-4'!F11</f>
        <v>89.5</v>
      </c>
      <c r="D23" s="149">
        <f>'G-4'!F12</f>
        <v>76.5</v>
      </c>
      <c r="E23" s="149">
        <f>'G-4'!F13</f>
        <v>113</v>
      </c>
      <c r="F23" s="149">
        <f>'G-4'!F14</f>
        <v>99.5</v>
      </c>
      <c r="G23" s="149">
        <f>'G-4'!F15</f>
        <v>110</v>
      </c>
      <c r="H23" s="149">
        <f>'G-4'!F16</f>
        <v>113</v>
      </c>
      <c r="I23" s="149">
        <f>'G-4'!F17</f>
        <v>90</v>
      </c>
      <c r="J23" s="149">
        <f>'G-4'!F18</f>
        <v>143.5</v>
      </c>
      <c r="K23" s="149">
        <f>'G-4'!F19</f>
        <v>102.5</v>
      </c>
      <c r="L23" s="150"/>
      <c r="M23" s="149">
        <f>'G-4'!F20</f>
        <v>145</v>
      </c>
      <c r="N23" s="149">
        <f>'G-4'!F21</f>
        <v>150.5</v>
      </c>
      <c r="O23" s="149">
        <f>'G-4'!F22</f>
        <v>154</v>
      </c>
      <c r="P23" s="149">
        <f>'G-4'!M10</f>
        <v>134.5</v>
      </c>
      <c r="Q23" s="149">
        <f>'G-4'!M11</f>
        <v>189</v>
      </c>
      <c r="R23" s="149">
        <f>'G-4'!M12</f>
        <v>135</v>
      </c>
      <c r="S23" s="149">
        <f>'G-4'!M13</f>
        <v>157</v>
      </c>
      <c r="T23" s="149">
        <f>'G-4'!M14</f>
        <v>118.5</v>
      </c>
      <c r="U23" s="149">
        <f>'G-4'!M15</f>
        <v>136.5</v>
      </c>
      <c r="V23" s="149">
        <f>'G-4'!M16</f>
        <v>132</v>
      </c>
      <c r="W23" s="149">
        <f>'G-4'!M17</f>
        <v>115</v>
      </c>
      <c r="X23" s="149">
        <f>'G-4'!M18</f>
        <v>109.5</v>
      </c>
      <c r="Y23" s="149">
        <f>'G-4'!M19</f>
        <v>143.5</v>
      </c>
      <c r="Z23" s="149">
        <f>'G-4'!M20</f>
        <v>126</v>
      </c>
      <c r="AA23" s="149">
        <f>'G-4'!M21</f>
        <v>158</v>
      </c>
      <c r="AB23" s="149">
        <f>'G-4'!M22</f>
        <v>109</v>
      </c>
      <c r="AC23" s="150"/>
      <c r="AD23" s="149">
        <f>'G-4'!T10</f>
        <v>146</v>
      </c>
      <c r="AE23" s="149">
        <f>'G-4'!T11</f>
        <v>134.5</v>
      </c>
      <c r="AF23" s="149">
        <f>'G-4'!T12</f>
        <v>185.5</v>
      </c>
      <c r="AG23" s="149">
        <f>'G-4'!T13</f>
        <v>173.5</v>
      </c>
      <c r="AH23" s="149">
        <f>'G-4'!T14</f>
        <v>0</v>
      </c>
      <c r="AI23" s="149">
        <f>'G-4'!T15</f>
        <v>0</v>
      </c>
      <c r="AJ23" s="149">
        <f>'G-4'!T16</f>
        <v>0</v>
      </c>
      <c r="AK23" s="149">
        <f>'G-4'!T17</f>
        <v>0</v>
      </c>
      <c r="AL23" s="149">
        <f>'G-4'!T18</f>
        <v>0</v>
      </c>
      <c r="AM23" s="149">
        <f>'G-4'!T19</f>
        <v>0</v>
      </c>
      <c r="AN23" s="149">
        <f>'G-4'!T20</f>
        <v>0</v>
      </c>
      <c r="AO23" s="149">
        <f>'G-4'!T21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104</v>
      </c>
      <c r="B24" s="149"/>
      <c r="C24" s="149"/>
      <c r="D24" s="149"/>
      <c r="E24" s="149">
        <f>B23+C23+D23+E23</f>
        <v>358.5</v>
      </c>
      <c r="F24" s="149">
        <f t="shared" ref="F24:K24" si="21">C23+D23+E23+F23</f>
        <v>378.5</v>
      </c>
      <c r="G24" s="149">
        <f t="shared" si="21"/>
        <v>399</v>
      </c>
      <c r="H24" s="149">
        <f t="shared" si="21"/>
        <v>435.5</v>
      </c>
      <c r="I24" s="149">
        <f t="shared" si="21"/>
        <v>412.5</v>
      </c>
      <c r="J24" s="149">
        <f t="shared" si="21"/>
        <v>456.5</v>
      </c>
      <c r="K24" s="149">
        <f t="shared" si="21"/>
        <v>449</v>
      </c>
      <c r="L24" s="150"/>
      <c r="M24" s="149"/>
      <c r="N24" s="149"/>
      <c r="O24" s="149"/>
      <c r="P24" s="149">
        <f>M23+N23+O23+P23</f>
        <v>584</v>
      </c>
      <c r="Q24" s="149">
        <f t="shared" ref="Q24:AB24" si="22">N23+O23+P23+Q23</f>
        <v>628</v>
      </c>
      <c r="R24" s="149">
        <f t="shared" si="22"/>
        <v>612.5</v>
      </c>
      <c r="S24" s="149">
        <f t="shared" si="22"/>
        <v>615.5</v>
      </c>
      <c r="T24" s="149">
        <f t="shared" si="22"/>
        <v>599.5</v>
      </c>
      <c r="U24" s="149">
        <f t="shared" si="22"/>
        <v>547</v>
      </c>
      <c r="V24" s="149">
        <f t="shared" si="22"/>
        <v>544</v>
      </c>
      <c r="W24" s="149">
        <f t="shared" si="22"/>
        <v>502</v>
      </c>
      <c r="X24" s="149">
        <f t="shared" si="22"/>
        <v>493</v>
      </c>
      <c r="Y24" s="149">
        <f t="shared" si="22"/>
        <v>500</v>
      </c>
      <c r="Z24" s="149">
        <f t="shared" si="22"/>
        <v>494</v>
      </c>
      <c r="AA24" s="149">
        <f t="shared" si="22"/>
        <v>537</v>
      </c>
      <c r="AB24" s="149">
        <f t="shared" si="22"/>
        <v>536.5</v>
      </c>
      <c r="AC24" s="150"/>
      <c r="AD24" s="149"/>
      <c r="AE24" s="149"/>
      <c r="AF24" s="149"/>
      <c r="AG24" s="149">
        <f>AD23+AE23+AF23+AG23</f>
        <v>639.5</v>
      </c>
      <c r="AH24" s="149">
        <f t="shared" ref="AH24:AO24" si="23">AE23+AF23+AG23+AH23</f>
        <v>493.5</v>
      </c>
      <c r="AI24" s="149">
        <f t="shared" si="23"/>
        <v>359</v>
      </c>
      <c r="AJ24" s="149">
        <f t="shared" si="23"/>
        <v>173.5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105</v>
      </c>
      <c r="B25" s="151"/>
      <c r="C25" s="152" t="s">
        <v>106</v>
      </c>
      <c r="D25" s="153">
        <f>DIRECCIONALIDAD!J37/100</f>
        <v>0</v>
      </c>
      <c r="E25" s="152"/>
      <c r="F25" s="152" t="s">
        <v>107</v>
      </c>
      <c r="G25" s="153">
        <f>DIRECCIONALIDAD!J38/100</f>
        <v>1</v>
      </c>
      <c r="H25" s="152"/>
      <c r="I25" s="152" t="s">
        <v>108</v>
      </c>
      <c r="J25" s="153">
        <f>DIRECCIONALIDAD!J39/100</f>
        <v>0</v>
      </c>
      <c r="K25" s="154"/>
      <c r="L25" s="148"/>
      <c r="M25" s="151"/>
      <c r="N25" s="152"/>
      <c r="O25" s="152" t="s">
        <v>106</v>
      </c>
      <c r="P25" s="153">
        <f>DIRECCIONALIDAD!J40/100</f>
        <v>0</v>
      </c>
      <c r="Q25" s="152"/>
      <c r="R25" s="152"/>
      <c r="S25" s="152"/>
      <c r="T25" s="152" t="s">
        <v>107</v>
      </c>
      <c r="U25" s="153">
        <f>DIRECCIONALIDAD!J41/100</f>
        <v>1</v>
      </c>
      <c r="V25" s="152"/>
      <c r="W25" s="152"/>
      <c r="X25" s="152"/>
      <c r="Y25" s="152" t="s">
        <v>108</v>
      </c>
      <c r="Z25" s="153">
        <f>DIRECCIONALIDAD!J42/100</f>
        <v>0</v>
      </c>
      <c r="AA25" s="152"/>
      <c r="AB25" s="152"/>
      <c r="AC25" s="148"/>
      <c r="AD25" s="151"/>
      <c r="AE25" s="152" t="s">
        <v>106</v>
      </c>
      <c r="AF25" s="153">
        <f>DIRECCIONALIDAD!J43/100</f>
        <v>0</v>
      </c>
      <c r="AG25" s="152"/>
      <c r="AH25" s="152"/>
      <c r="AI25" s="152"/>
      <c r="AJ25" s="152" t="s">
        <v>107</v>
      </c>
      <c r="AK25" s="153">
        <f>DIRECCIONALIDAD!J44/100</f>
        <v>1</v>
      </c>
      <c r="AL25" s="152"/>
      <c r="AM25" s="152"/>
      <c r="AN25" s="152" t="s">
        <v>108</v>
      </c>
      <c r="AO25" s="153">
        <f>DIRECCIONALIDAD!J45/100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1" t="s">
        <v>151</v>
      </c>
      <c r="B26" s="162">
        <f>MAX(B24:K24)</f>
        <v>456.5</v>
      </c>
      <c r="C26" s="152" t="s">
        <v>106</v>
      </c>
      <c r="D26" s="163">
        <f>+B26*D25</f>
        <v>0</v>
      </c>
      <c r="E26" s="152"/>
      <c r="F26" s="152" t="s">
        <v>107</v>
      </c>
      <c r="G26" s="163">
        <f>+B26*G25</f>
        <v>456.5</v>
      </c>
      <c r="H26" s="152"/>
      <c r="I26" s="152" t="s">
        <v>108</v>
      </c>
      <c r="J26" s="163">
        <f>+B26*J25</f>
        <v>0</v>
      </c>
      <c r="K26" s="154"/>
      <c r="L26" s="148"/>
      <c r="M26" s="162">
        <f>MAX(M24:AB24)</f>
        <v>628</v>
      </c>
      <c r="N26" s="152"/>
      <c r="O26" s="152" t="s">
        <v>106</v>
      </c>
      <c r="P26" s="164">
        <f>+M26*P25</f>
        <v>0</v>
      </c>
      <c r="Q26" s="152"/>
      <c r="R26" s="152"/>
      <c r="S26" s="152"/>
      <c r="T26" s="152" t="s">
        <v>107</v>
      </c>
      <c r="U26" s="164">
        <f>+M26*U25</f>
        <v>628</v>
      </c>
      <c r="V26" s="152"/>
      <c r="W26" s="152"/>
      <c r="X26" s="152"/>
      <c r="Y26" s="152" t="s">
        <v>108</v>
      </c>
      <c r="Z26" s="164">
        <f>+M26*Z25</f>
        <v>0</v>
      </c>
      <c r="AA26" s="152"/>
      <c r="AB26" s="154"/>
      <c r="AC26" s="148"/>
      <c r="AD26" s="162">
        <f>MAX(AD24:AO24)</f>
        <v>639.5</v>
      </c>
      <c r="AE26" s="152" t="s">
        <v>106</v>
      </c>
      <c r="AF26" s="163">
        <f>+AD26*AF25</f>
        <v>0</v>
      </c>
      <c r="AG26" s="152"/>
      <c r="AH26" s="152"/>
      <c r="AI26" s="152"/>
      <c r="AJ26" s="152" t="s">
        <v>107</v>
      </c>
      <c r="AK26" s="163">
        <f>+AD26*AK25</f>
        <v>639.5</v>
      </c>
      <c r="AL26" s="152"/>
      <c r="AM26" s="152"/>
      <c r="AN26" s="152" t="s">
        <v>108</v>
      </c>
      <c r="AO26" s="165">
        <f>+AD26*AO25</f>
        <v>0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6" t="s">
        <v>102</v>
      </c>
      <c r="U27" s="246"/>
      <c r="V27" s="156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103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104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105</v>
      </c>
      <c r="B30" s="151"/>
      <c r="C30" s="152" t="s">
        <v>106</v>
      </c>
      <c r="D30" s="153">
        <f>DIRECCIONALIDAD!J37/100</f>
        <v>0</v>
      </c>
      <c r="E30" s="152"/>
      <c r="F30" s="152" t="s">
        <v>107</v>
      </c>
      <c r="G30" s="153">
        <f>DIRECCIONALIDAD!J38/100</f>
        <v>1</v>
      </c>
      <c r="H30" s="152"/>
      <c r="I30" s="152" t="s">
        <v>108</v>
      </c>
      <c r="J30" s="153">
        <f>DIRECCIONALIDAD!J39/100</f>
        <v>0</v>
      </c>
      <c r="K30" s="154"/>
      <c r="L30" s="148"/>
      <c r="M30" s="151"/>
      <c r="N30" s="152"/>
      <c r="O30" s="152" t="s">
        <v>106</v>
      </c>
      <c r="P30" s="153">
        <f>DIRECCIONALIDAD!J40/100</f>
        <v>0</v>
      </c>
      <c r="Q30" s="152"/>
      <c r="R30" s="152"/>
      <c r="S30" s="152"/>
      <c r="T30" s="152" t="s">
        <v>107</v>
      </c>
      <c r="U30" s="153">
        <f>DIRECCIONALIDAD!J41/100</f>
        <v>1</v>
      </c>
      <c r="V30" s="152"/>
      <c r="W30" s="152"/>
      <c r="X30" s="152"/>
      <c r="Y30" s="152" t="s">
        <v>108</v>
      </c>
      <c r="Z30" s="153">
        <f>DIRECCIONALIDAD!J42/100</f>
        <v>0</v>
      </c>
      <c r="AA30" s="152"/>
      <c r="AB30" s="154"/>
      <c r="AC30" s="148"/>
      <c r="AD30" s="151"/>
      <c r="AE30" s="152" t="s">
        <v>106</v>
      </c>
      <c r="AF30" s="153">
        <f>DIRECCIONALIDAD!J43/100</f>
        <v>0</v>
      </c>
      <c r="AG30" s="152"/>
      <c r="AH30" s="152"/>
      <c r="AI30" s="152"/>
      <c r="AJ30" s="152" t="s">
        <v>107</v>
      </c>
      <c r="AK30" s="153">
        <f>DIRECCIONALIDAD!J44/100</f>
        <v>1</v>
      </c>
      <c r="AL30" s="152"/>
      <c r="AM30" s="152"/>
      <c r="AN30" s="152" t="s">
        <v>108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6" t="s">
        <v>102</v>
      </c>
      <c r="U31" s="246"/>
      <c r="V31" s="147" t="s">
        <v>109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103</v>
      </c>
      <c r="B32" s="149">
        <f>B13+B18+B23+B28</f>
        <v>436</v>
      </c>
      <c r="C32" s="149">
        <f t="shared" ref="C32:K32" si="24">C13+C18+C23+C28</f>
        <v>499</v>
      </c>
      <c r="D32" s="149">
        <f t="shared" si="24"/>
        <v>468</v>
      </c>
      <c r="E32" s="149">
        <f t="shared" si="24"/>
        <v>535.5</v>
      </c>
      <c r="F32" s="149">
        <f t="shared" si="24"/>
        <v>490</v>
      </c>
      <c r="G32" s="149">
        <f t="shared" si="24"/>
        <v>539.5</v>
      </c>
      <c r="H32" s="149">
        <f t="shared" si="24"/>
        <v>540.5</v>
      </c>
      <c r="I32" s="149">
        <f t="shared" si="24"/>
        <v>504</v>
      </c>
      <c r="J32" s="149">
        <f t="shared" si="24"/>
        <v>572.5</v>
      </c>
      <c r="K32" s="149">
        <f t="shared" si="24"/>
        <v>536</v>
      </c>
      <c r="L32" s="150"/>
      <c r="M32" s="149">
        <f>M13+M18+M23+M28</f>
        <v>587</v>
      </c>
      <c r="N32" s="149">
        <f t="shared" ref="N32:AB32" si="25">N13+N18+N23+N28</f>
        <v>609.5</v>
      </c>
      <c r="O32" s="149">
        <f t="shared" si="25"/>
        <v>559.5</v>
      </c>
      <c r="P32" s="149">
        <f t="shared" si="25"/>
        <v>612.5</v>
      </c>
      <c r="Q32" s="149">
        <f t="shared" si="25"/>
        <v>642</v>
      </c>
      <c r="R32" s="149">
        <f t="shared" si="25"/>
        <v>626</v>
      </c>
      <c r="S32" s="149">
        <f t="shared" si="25"/>
        <v>667.5</v>
      </c>
      <c r="T32" s="149">
        <f t="shared" si="25"/>
        <v>576.5</v>
      </c>
      <c r="U32" s="149">
        <f t="shared" si="25"/>
        <v>579</v>
      </c>
      <c r="V32" s="149">
        <f t="shared" si="25"/>
        <v>556</v>
      </c>
      <c r="W32" s="149">
        <f t="shared" si="25"/>
        <v>550.5</v>
      </c>
      <c r="X32" s="149">
        <f t="shared" si="25"/>
        <v>580</v>
      </c>
      <c r="Y32" s="149">
        <f t="shared" si="25"/>
        <v>621.5</v>
      </c>
      <c r="Z32" s="149">
        <f t="shared" si="25"/>
        <v>631.5</v>
      </c>
      <c r="AA32" s="149">
        <f t="shared" si="25"/>
        <v>627.5</v>
      </c>
      <c r="AB32" s="149">
        <f t="shared" si="25"/>
        <v>581</v>
      </c>
      <c r="AC32" s="150"/>
      <c r="AD32" s="149">
        <f>AD13+AD18+AD23+AD28</f>
        <v>681</v>
      </c>
      <c r="AE32" s="149">
        <f t="shared" ref="AE32:AO32" si="26">AE13+AE18+AE23+AE28</f>
        <v>628</v>
      </c>
      <c r="AF32" s="149">
        <f t="shared" si="26"/>
        <v>688</v>
      </c>
      <c r="AG32" s="149">
        <f t="shared" si="26"/>
        <v>679</v>
      </c>
      <c r="AH32" s="149">
        <f t="shared" si="26"/>
        <v>0</v>
      </c>
      <c r="AI32" s="149">
        <f t="shared" si="26"/>
        <v>0</v>
      </c>
      <c r="AJ32" s="149">
        <f t="shared" si="26"/>
        <v>0</v>
      </c>
      <c r="AK32" s="149">
        <f t="shared" si="26"/>
        <v>0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104</v>
      </c>
      <c r="B33" s="149"/>
      <c r="C33" s="149"/>
      <c r="D33" s="149"/>
      <c r="E33" s="149">
        <f>B32+C32+D32+E32</f>
        <v>1938.5</v>
      </c>
      <c r="F33" s="149">
        <f t="shared" ref="F33:K33" si="27">C32+D32+E32+F32</f>
        <v>1992.5</v>
      </c>
      <c r="G33" s="149">
        <f t="shared" si="27"/>
        <v>2033</v>
      </c>
      <c r="H33" s="149">
        <f t="shared" si="27"/>
        <v>2105.5</v>
      </c>
      <c r="I33" s="149">
        <f t="shared" si="27"/>
        <v>2074</v>
      </c>
      <c r="J33" s="149">
        <f t="shared" si="27"/>
        <v>2156.5</v>
      </c>
      <c r="K33" s="149">
        <f t="shared" si="27"/>
        <v>2153</v>
      </c>
      <c r="L33" s="150"/>
      <c r="M33" s="149"/>
      <c r="N33" s="149"/>
      <c r="O33" s="149"/>
      <c r="P33" s="149">
        <f>M32+N32+O32+P32</f>
        <v>2368.5</v>
      </c>
      <c r="Q33" s="149">
        <f t="shared" ref="Q33:AB33" si="28">N32+O32+P32+Q32</f>
        <v>2423.5</v>
      </c>
      <c r="R33" s="149">
        <f t="shared" si="28"/>
        <v>2440</v>
      </c>
      <c r="S33" s="149">
        <f t="shared" si="28"/>
        <v>2548</v>
      </c>
      <c r="T33" s="149">
        <f t="shared" si="28"/>
        <v>2512</v>
      </c>
      <c r="U33" s="149">
        <f t="shared" si="28"/>
        <v>2449</v>
      </c>
      <c r="V33" s="149">
        <f t="shared" si="28"/>
        <v>2379</v>
      </c>
      <c r="W33" s="149">
        <f t="shared" si="28"/>
        <v>2262</v>
      </c>
      <c r="X33" s="149">
        <f t="shared" si="28"/>
        <v>2265.5</v>
      </c>
      <c r="Y33" s="149">
        <f t="shared" si="28"/>
        <v>2308</v>
      </c>
      <c r="Z33" s="149">
        <f t="shared" si="28"/>
        <v>2383.5</v>
      </c>
      <c r="AA33" s="149">
        <f t="shared" si="28"/>
        <v>2460.5</v>
      </c>
      <c r="AB33" s="149">
        <f t="shared" si="28"/>
        <v>2461.5</v>
      </c>
      <c r="AC33" s="150"/>
      <c r="AD33" s="149"/>
      <c r="AE33" s="149"/>
      <c r="AF33" s="149"/>
      <c r="AG33" s="149">
        <f>AD32+AE32+AF32+AG32</f>
        <v>2676</v>
      </c>
      <c r="AH33" s="149">
        <f t="shared" ref="AH33:AO33" si="29">AE32+AF32+AG32+AH32</f>
        <v>1995</v>
      </c>
      <c r="AI33" s="149">
        <f t="shared" si="29"/>
        <v>1367</v>
      </c>
      <c r="AJ33" s="149">
        <f t="shared" si="29"/>
        <v>679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7"/>
      <c r="R35" s="247"/>
      <c r="S35" s="247"/>
      <c r="T35" s="247"/>
      <c r="U35" s="247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59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2016-11-02T19:44:29Z</cp:lastPrinted>
  <dcterms:created xsi:type="dcterms:W3CDTF">1998-04-02T13:38:56Z</dcterms:created>
  <dcterms:modified xsi:type="dcterms:W3CDTF">2021-06-15T19:47:09Z</dcterms:modified>
</cp:coreProperties>
</file>